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bdulkadirb\Desktop\DESKTOP\İHALE ÇALIŞMALARI\ASİT İHALESİ\2026 ACID PUMPING İHALESİ\"/>
    </mc:Choice>
  </mc:AlternateContent>
  <bookViews>
    <workbookView xWindow="0" yWindow="0" windowWidth="23040" windowHeight="8124"/>
  </bookViews>
  <sheets>
    <sheet name="Operating charge" sheetId="4" r:id="rId1"/>
  </sheets>
  <definedNames>
    <definedName name="_xlnm.Print_Area" localSheetId="0">'Operating charge'!$A$1:$CA$117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107" i="4" l="1"/>
  <c r="BA109" i="4"/>
  <c r="BA111" i="4"/>
  <c r="BJ3" i="4" l="1"/>
  <c r="BA105" i="4" l="1"/>
  <c r="AT97" i="4"/>
  <c r="AT95" i="4"/>
  <c r="AT93" i="4"/>
  <c r="AT91" i="4"/>
  <c r="AT89" i="4"/>
  <c r="AT81" i="4"/>
  <c r="AT79" i="4"/>
  <c r="AT77" i="4"/>
  <c r="AT75" i="4"/>
  <c r="AT73" i="4"/>
  <c r="AT71" i="4"/>
  <c r="BA71" i="4" s="1"/>
  <c r="AT69" i="4"/>
  <c r="AT67" i="4"/>
  <c r="AT65" i="4"/>
  <c r="BA65" i="4" s="1"/>
  <c r="AT63" i="4"/>
  <c r="AT61" i="4"/>
  <c r="AT59" i="4"/>
  <c r="AT57" i="4"/>
  <c r="AT53" i="4"/>
  <c r="BL51" i="4"/>
  <c r="AT51" i="4" s="1"/>
  <c r="AT49" i="4"/>
  <c r="AT47" i="4"/>
  <c r="BA47" i="4" s="1"/>
  <c r="BL45" i="4"/>
  <c r="AT45" i="4" s="1"/>
  <c r="BL43" i="4"/>
  <c r="AT43" i="4" s="1"/>
  <c r="AT41" i="4"/>
  <c r="AT39" i="4"/>
  <c r="AT37" i="4"/>
  <c r="AT35" i="4"/>
  <c r="AT33" i="4"/>
  <c r="BL31" i="4"/>
  <c r="AT31" i="4" s="1"/>
  <c r="AT29" i="4"/>
  <c r="BL27" i="4"/>
  <c r="AT27" i="4" s="1"/>
  <c r="BL25" i="4"/>
  <c r="AT25" i="4"/>
  <c r="AT19" i="4"/>
  <c r="AT15" i="4"/>
  <c r="AT11" i="4"/>
  <c r="AT7" i="4"/>
  <c r="BA49" i="4" l="1"/>
  <c r="BA35" i="4"/>
  <c r="BA81" i="4"/>
  <c r="BA95" i="4"/>
  <c r="BA41" i="4"/>
  <c r="BA93" i="4"/>
  <c r="BA53" i="4"/>
  <c r="BA39" i="4"/>
  <c r="BA37" i="4"/>
  <c r="BA97" i="4"/>
  <c r="BA67" i="4"/>
  <c r="BA69" i="4"/>
  <c r="BA51" i="4"/>
  <c r="BA31" i="4"/>
  <c r="BA33" i="4"/>
  <c r="BA91" i="4"/>
  <c r="BA89" i="4"/>
  <c r="BA73" i="4"/>
  <c r="BA75" i="4"/>
  <c r="BA77" i="4"/>
  <c r="BA79" i="4"/>
  <c r="BA57" i="4"/>
  <c r="BA61" i="4"/>
  <c r="BA63" i="4"/>
  <c r="BA27" i="4"/>
  <c r="BA29" i="4"/>
  <c r="BA59" i="4"/>
  <c r="BA43" i="4"/>
  <c r="BA45" i="4"/>
  <c r="BA25" i="4"/>
  <c r="BA19" i="4"/>
  <c r="BA15" i="4"/>
  <c r="BA11" i="4"/>
  <c r="BA7" i="4"/>
  <c r="AM115" i="4" l="1"/>
  <c r="BJ4" i="4" s="1"/>
</calcChain>
</file>

<file path=xl/sharedStrings.xml><?xml version="1.0" encoding="utf-8"?>
<sst xmlns="http://schemas.openxmlformats.org/spreadsheetml/2006/main" count="138" uniqueCount="79">
  <si>
    <t>ITEM</t>
  </si>
  <si>
    <t>Service Description and Assumptions</t>
  </si>
  <si>
    <t>Unit</t>
  </si>
  <si>
    <t>Total Price</t>
  </si>
  <si>
    <t>Operating Charge (OC) for Frac Unit per each operation</t>
  </si>
  <si>
    <t>High pressure pump unit (2000 HP single pump frac unit capacity) Note: Unit price should include all necessary high pressure connections or manifolds, flange and adaptors.</t>
  </si>
  <si>
    <t>job</t>
  </si>
  <si>
    <t xml:space="preserve">Acid Pumping Service Charge </t>
  </si>
  <si>
    <t>It covers Acid Pumping Unit service charge per hour</t>
  </si>
  <si>
    <t>hour</t>
  </si>
  <si>
    <t>It covers the Annulus Pump rate.</t>
  </si>
  <si>
    <t>Corrosion Inhibitor High Temperatue</t>
  </si>
  <si>
    <t>gal</t>
  </si>
  <si>
    <t>Non-Emulsifier Additive</t>
  </si>
  <si>
    <t>Friction Reducer</t>
  </si>
  <si>
    <t>Anti-Sludging Agent</t>
  </si>
  <si>
    <t>Iron Chelating Agent</t>
  </si>
  <si>
    <t>Iron Reducing Agent</t>
  </si>
  <si>
    <t>kg</t>
  </si>
  <si>
    <t>Crosslinker agent</t>
  </si>
  <si>
    <t>lt</t>
  </si>
  <si>
    <t>Biocide</t>
  </si>
  <si>
    <t>Micellar additive,surfactant</t>
  </si>
  <si>
    <t>Clay Stabilizer Agent</t>
  </si>
  <si>
    <t>Breaker</t>
  </si>
  <si>
    <t>Gelling Agent</t>
  </si>
  <si>
    <t>Transportation from Diyarbakır to Field         (One Way) per each km</t>
  </si>
  <si>
    <t xml:space="preserve"> Frac Unit per km</t>
  </si>
  <si>
    <t>km</t>
  </si>
  <si>
    <t>Acid Blender per km</t>
  </si>
  <si>
    <t>Tool Truck per km</t>
  </si>
  <si>
    <t>Annulus Pump per km</t>
  </si>
  <si>
    <t>Asit Truck per km</t>
  </si>
  <si>
    <t>Asit Tank per km</t>
  </si>
  <si>
    <t>Batch Mixer per km</t>
  </si>
  <si>
    <t>day</t>
  </si>
  <si>
    <t>Acid Tank per operation</t>
  </si>
  <si>
    <t>Batch Mixer per operation</t>
  </si>
  <si>
    <t>It should be minimum 6000 GAL.</t>
  </si>
  <si>
    <t>Acid Truck per operation</t>
  </si>
  <si>
    <t>It should be minimum 4000 GAL.</t>
  </si>
  <si>
    <t>%28 HCl</t>
  </si>
  <si>
    <t>Per Gallon</t>
  </si>
  <si>
    <t xml:space="preserve">N2 Pumping Service Charge </t>
  </si>
  <si>
    <t>It covers N2 Pumping Unit service charge per hour</t>
  </si>
  <si>
    <t>Personnel Charge for N2 Pumping Service per operation</t>
  </si>
  <si>
    <t>It covers the N2 Pumping Service Personnel rate for each operation per day</t>
  </si>
  <si>
    <t>Liquid Tank per operation</t>
  </si>
  <si>
    <t>It shoul be minimum 15 cubic meters</t>
  </si>
  <si>
    <t>Liquid Nitrogen</t>
  </si>
  <si>
    <t>Per Cubic Meter</t>
  </si>
  <si>
    <t>m3</t>
  </si>
  <si>
    <t>Liquid Nitrogen Tank per km</t>
  </si>
  <si>
    <t>Standby Charge per hour</t>
  </si>
  <si>
    <t>It covers all Equipment and Personnel</t>
  </si>
  <si>
    <t>Job Cancellation</t>
  </si>
  <si>
    <t xml:space="preserve">Wellhead &amp; Frac String Pressure Test up to 14.000 psi </t>
  </si>
  <si>
    <t>It covers Well Head and 3 Frac String pressure tests up to 14000 psi per job</t>
  </si>
  <si>
    <t>Chemicals and Acidizing additives</t>
  </si>
  <si>
    <t>Operating Charge for Acid Blender each operation</t>
  </si>
  <si>
    <t>It covers the Acidizing Service Personnel rate for each min 2000 hp frac unit</t>
  </si>
  <si>
    <t>Acid blender having min. 20 bpm discharge rate capacity, min. 5 additive dosage system (4 liquid additive&amp; 1 dry additive)</t>
  </si>
  <si>
    <t>It should be more than 12000 GAL.</t>
  </si>
  <si>
    <t>Annulus Pump per each operation minimum 400 HP, 10k pressure rating</t>
  </si>
  <si>
    <t>Personnel Charge for Acidizing Service per minimum 2000 HP Frac Unit</t>
  </si>
  <si>
    <t>Unit Price</t>
  </si>
  <si>
    <t>Formic Acid</t>
  </si>
  <si>
    <t xml:space="preserve"> Qty.  </t>
  </si>
  <si>
    <t>Crew Car per km</t>
  </si>
  <si>
    <t xml:space="preserve">Butyl Glycol (%99,9) </t>
  </si>
  <si>
    <t>Acid Gelling Agent</t>
  </si>
  <si>
    <t>STANDBY AND OTHER JOB CHARGES</t>
  </si>
  <si>
    <t>TOTAL SERVICE PRICE</t>
  </si>
  <si>
    <t>N2 PUMPING PRICE FOR 1 WELL 300 KM FAR FROM BASE</t>
  </si>
  <si>
    <t>ACIDIZING PRICE FOR 1 WELL 350 KM FAR FROM BASE (TOTAL PRICE CELLS CALCULATED BASED ON 50 OPERATIONS)</t>
  </si>
  <si>
    <t>Katsayı:</t>
  </si>
  <si>
    <t>Chemical Code</t>
  </si>
  <si>
    <t>Unmanned Standby Charge per day</t>
  </si>
  <si>
    <t xml:space="preserve">It covers all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</si>
</sst>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$-409]#,##0.00"/>
  </numFmts>
  <fonts count="1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162"/>
      <scheme val="minor"/>
    </font>
    <font>
      <b/>
      <sz val="12"/>
      <color theme="1"/>
      <name val="Calibri Light"/>
      <family val="2"/>
      <charset val="162"/>
    </font>
    <font>
      <b/>
      <sz val="10"/>
      <color theme="1"/>
      <name val="Calibri Light"/>
      <family val="2"/>
      <charset val="162"/>
    </font>
    <font>
      <sz val="11"/>
      <color theme="1"/>
      <name val="Calibri Light"/>
      <family val="2"/>
      <charset val="162"/>
    </font>
    <font>
      <sz val="10"/>
      <color theme="1"/>
      <name val="Calibri"/>
      <family val="2"/>
      <charset val="162"/>
      <scheme val="minor"/>
    </font>
    <font>
      <sz val="10"/>
      <color theme="1"/>
      <name val="Calibri Light"/>
      <family val="2"/>
      <charset val="162"/>
    </font>
    <font>
      <sz val="10"/>
      <color theme="1"/>
      <name val="Calibri"/>
      <family val="2"/>
      <scheme val="minor"/>
    </font>
    <font>
      <b/>
      <sz val="14"/>
      <color theme="1"/>
      <name val="Calibri Light"/>
      <family val="2"/>
      <charset val="162"/>
    </font>
    <font>
      <sz val="11"/>
      <name val="Calibri Light"/>
      <family val="2"/>
      <charset val="162"/>
    </font>
    <font>
      <b/>
      <sz val="12"/>
      <name val="Calibri Light"/>
      <family val="2"/>
      <charset val="162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0" fillId="2" borderId="0" xfId="0" applyFill="1"/>
    <xf numFmtId="0" fontId="0" fillId="2" borderId="0" xfId="0" applyFill="1" applyBorder="1" applyAlignment="1">
      <alignment horizontal="center"/>
    </xf>
    <xf numFmtId="0" fontId="7" fillId="2" borderId="0" xfId="0" applyFont="1" applyFill="1"/>
    <xf numFmtId="0" fontId="8" fillId="2" borderId="0" xfId="0" applyFont="1" applyFill="1" applyBorder="1" applyAlignment="1">
      <alignment horizontal="center" vertical="center" wrapText="1"/>
    </xf>
    <xf numFmtId="164" fontId="6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6" fillId="2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2" xfId="0" applyFill="1" applyBorder="1"/>
    <xf numFmtId="0" fontId="12" fillId="2" borderId="3" xfId="0" applyFont="1" applyFill="1" applyBorder="1"/>
    <xf numFmtId="0" fontId="0" fillId="2" borderId="3" xfId="0" applyFill="1" applyBorder="1" applyAlignment="1">
      <alignment horizontal="center"/>
    </xf>
    <xf numFmtId="0" fontId="0" fillId="2" borderId="4" xfId="0" applyFill="1" applyBorder="1"/>
    <xf numFmtId="0" fontId="12" fillId="2" borderId="7" xfId="0" applyFont="1" applyFill="1" applyBorder="1"/>
    <xf numFmtId="0" fontId="0" fillId="2" borderId="8" xfId="0" applyFill="1" applyBorder="1"/>
    <xf numFmtId="0" fontId="0" fillId="2" borderId="9" xfId="0" applyFill="1" applyBorder="1"/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164" fontId="5" fillId="0" borderId="7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/>
      <protection locked="0"/>
    </xf>
    <xf numFmtId="164" fontId="5" fillId="0" borderId="3" xfId="0" applyNumberFormat="1" applyFont="1" applyFill="1" applyBorder="1" applyAlignment="1" applyProtection="1">
      <alignment horizontal="center"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164" fontId="5" fillId="0" borderId="5" xfId="0" applyNumberFormat="1" applyFont="1" applyFill="1" applyBorder="1" applyAlignment="1" applyProtection="1">
      <alignment horizontal="center" vertical="center"/>
      <protection locked="0"/>
    </xf>
    <xf numFmtId="164" fontId="5" fillId="0" borderId="0" xfId="0" applyNumberFormat="1" applyFont="1" applyFill="1" applyBorder="1" applyAlignment="1" applyProtection="1">
      <alignment horizontal="center" vertical="center"/>
      <protection locked="0"/>
    </xf>
    <xf numFmtId="164" fontId="5" fillId="0" borderId="6" xfId="0" applyNumberFormat="1" applyFont="1" applyFill="1" applyBorder="1" applyAlignment="1" applyProtection="1">
      <alignment horizontal="center" vertical="center"/>
      <protection locked="0"/>
    </xf>
    <xf numFmtId="164" fontId="5" fillId="0" borderId="7" xfId="0" applyNumberFormat="1" applyFont="1" applyFill="1" applyBorder="1" applyAlignment="1" applyProtection="1">
      <alignment horizontal="center" vertical="center"/>
      <protection locked="0"/>
    </xf>
    <xf numFmtId="164" fontId="5" fillId="0" borderId="8" xfId="0" applyNumberFormat="1" applyFont="1" applyFill="1" applyBorder="1" applyAlignment="1" applyProtection="1">
      <alignment horizontal="center" vertical="center"/>
      <protection locked="0"/>
    </xf>
    <xf numFmtId="164" fontId="5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0" fillId="2" borderId="10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 applyProtection="1">
      <alignment horizontal="center" vertical="center"/>
      <protection locked="0"/>
    </xf>
    <xf numFmtId="164" fontId="6" fillId="0" borderId="3" xfId="0" applyNumberFormat="1" applyFont="1" applyFill="1" applyBorder="1" applyAlignment="1" applyProtection="1">
      <alignment horizontal="center" vertical="center"/>
      <protection locked="0"/>
    </xf>
    <xf numFmtId="164" fontId="6" fillId="0" borderId="4" xfId="0" applyNumberFormat="1" applyFont="1" applyFill="1" applyBorder="1" applyAlignment="1" applyProtection="1">
      <alignment horizontal="center" vertical="center"/>
      <protection locked="0"/>
    </xf>
    <xf numFmtId="164" fontId="6" fillId="0" borderId="7" xfId="0" applyNumberFormat="1" applyFont="1" applyFill="1" applyBorder="1" applyAlignment="1" applyProtection="1">
      <alignment horizontal="center" vertical="center"/>
      <protection locked="0"/>
    </xf>
    <xf numFmtId="164" fontId="6" fillId="0" borderId="8" xfId="0" applyNumberFormat="1" applyFont="1" applyFill="1" applyBorder="1" applyAlignment="1" applyProtection="1">
      <alignment horizontal="center" vertical="center"/>
      <protection locked="0"/>
    </xf>
    <xf numFmtId="164" fontId="6" fillId="0" borderId="9" xfId="0" applyNumberFormat="1" applyFont="1" applyFill="1" applyBorder="1" applyAlignment="1" applyProtection="1">
      <alignment horizontal="center" vertical="center"/>
      <protection locked="0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/>
    </xf>
    <xf numFmtId="164" fontId="6" fillId="2" borderId="8" xfId="0" applyNumberFormat="1" applyFont="1" applyFill="1" applyBorder="1" applyAlignment="1">
      <alignment horizontal="center" vertical="center"/>
    </xf>
    <xf numFmtId="164" fontId="6" fillId="2" borderId="9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 applyProtection="1">
      <alignment horizontal="center" vertical="center"/>
      <protection locked="0"/>
    </xf>
    <xf numFmtId="164" fontId="6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4" borderId="4" xfId="0" applyNumberFormat="1" applyFont="1" applyFill="1" applyBorder="1" applyAlignment="1" applyProtection="1">
      <alignment horizontal="center" vertical="center"/>
      <protection locked="0"/>
    </xf>
    <xf numFmtId="164" fontId="6" fillId="4" borderId="7" xfId="0" applyNumberFormat="1" applyFont="1" applyFill="1" applyBorder="1" applyAlignment="1" applyProtection="1">
      <alignment horizontal="center" vertical="center"/>
      <protection locked="0"/>
    </xf>
    <xf numFmtId="164" fontId="6" fillId="4" borderId="8" xfId="0" applyNumberFormat="1" applyFont="1" applyFill="1" applyBorder="1" applyAlignment="1" applyProtection="1">
      <alignment horizontal="center" vertical="center"/>
      <protection locked="0"/>
    </xf>
    <xf numFmtId="164" fontId="6" fillId="4" borderId="9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1:BX116"/>
  <sheetViews>
    <sheetView tabSelected="1" view="pageBreakPreview" zoomScale="64" zoomScaleNormal="100" zoomScaleSheetLayoutView="64" workbookViewId="0">
      <selection activeCell="AF7" sqref="AF7:AL10"/>
    </sheetView>
  </sheetViews>
  <sheetFormatPr defaultColWidth="2.6640625" defaultRowHeight="14.4" x14ac:dyDescent="0.3"/>
  <cols>
    <col min="1" max="3" width="2.6640625" style="1"/>
    <col min="4" max="4" width="3" style="1" bestFit="1" customWidth="1"/>
    <col min="5" max="6" width="2.6640625" style="1"/>
    <col min="7" max="7" width="1.88671875" style="1" customWidth="1"/>
    <col min="8" max="8" width="2.6640625" style="1" hidden="1" customWidth="1"/>
    <col min="9" max="9" width="0.5546875" style="1" customWidth="1"/>
    <col min="10" max="10" width="2.6640625" style="1" hidden="1" customWidth="1"/>
    <col min="11" max="15" width="2.6640625" style="1"/>
    <col min="16" max="16" width="3.6640625" style="1" customWidth="1"/>
    <col min="17" max="17" width="8.33203125" style="1" customWidth="1"/>
    <col min="18" max="29" width="2.6640625" style="1"/>
    <col min="30" max="30" width="3.77734375" style="1" customWidth="1"/>
    <col min="31" max="31" width="23.77734375" style="1" customWidth="1"/>
    <col min="32" max="38" width="2.6640625" style="1" customWidth="1"/>
    <col min="39" max="58" width="2.6640625" style="1"/>
    <col min="59" max="59" width="4.109375" style="1" customWidth="1"/>
    <col min="60" max="61" width="2.6640625" style="1"/>
    <col min="62" max="62" width="14.109375" style="1" hidden="1" customWidth="1"/>
    <col min="63" max="76" width="0" style="1" hidden="1" customWidth="1"/>
    <col min="77" max="77" width="2.6640625" style="1"/>
    <col min="78" max="78" width="2.6640625" style="1" customWidth="1"/>
    <col min="79" max="16384" width="2.6640625" style="1"/>
  </cols>
  <sheetData>
    <row r="1" spans="4:76" x14ac:dyDescent="0.3"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</row>
    <row r="2" spans="4:76" x14ac:dyDescent="0.3"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J2" s="10"/>
      <c r="BK2" s="11" t="s">
        <v>75</v>
      </c>
      <c r="BL2" s="12"/>
      <c r="BM2" s="12"/>
      <c r="BN2" s="12"/>
      <c r="BO2" s="12"/>
      <c r="BP2" s="12"/>
      <c r="BQ2" s="12"/>
      <c r="BR2" s="12"/>
      <c r="BS2" s="12"/>
      <c r="BT2" s="12"/>
      <c r="BU2" s="147">
        <v>0.39</v>
      </c>
      <c r="BV2" s="147"/>
      <c r="BW2" s="147"/>
      <c r="BX2" s="13"/>
    </row>
    <row r="3" spans="4:76" x14ac:dyDescent="0.3">
      <c r="D3" s="86" t="s">
        <v>74</v>
      </c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J3" s="14" t="str">
        <f>"Formül: "&amp;BU2&amp;"*Viking"&amp;(1-BU2)&amp;"*Tpic"</f>
        <v>Formül: 0.39*Viking0.61*Tpic</v>
      </c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6"/>
    </row>
    <row r="4" spans="4:76" x14ac:dyDescent="0.3"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J4" s="87">
        <f>AM115</f>
        <v>0</v>
      </c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9"/>
    </row>
    <row r="5" spans="4:76" ht="14.4" customHeight="1" x14ac:dyDescent="0.3">
      <c r="D5" s="22" t="s">
        <v>0</v>
      </c>
      <c r="E5" s="22"/>
      <c r="F5" s="22"/>
      <c r="G5" s="22"/>
      <c r="H5" s="22"/>
      <c r="I5" s="22"/>
      <c r="J5" s="22"/>
      <c r="K5" s="22" t="s">
        <v>1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 t="s">
        <v>2</v>
      </c>
      <c r="AG5" s="22"/>
      <c r="AH5" s="22"/>
      <c r="AI5" s="22"/>
      <c r="AJ5" s="22"/>
      <c r="AK5" s="22"/>
      <c r="AL5" s="22"/>
      <c r="AM5" s="22" t="s">
        <v>65</v>
      </c>
      <c r="AN5" s="22"/>
      <c r="AO5" s="22"/>
      <c r="AP5" s="22"/>
      <c r="AQ5" s="22"/>
      <c r="AR5" s="22"/>
      <c r="AS5" s="22"/>
      <c r="AT5" s="22" t="s">
        <v>67</v>
      </c>
      <c r="AU5" s="22"/>
      <c r="AV5" s="22"/>
      <c r="AW5" s="22"/>
      <c r="AX5" s="22"/>
      <c r="AY5" s="22"/>
      <c r="AZ5" s="22"/>
      <c r="BA5" s="22" t="s">
        <v>3</v>
      </c>
      <c r="BB5" s="22"/>
      <c r="BC5" s="22"/>
      <c r="BD5" s="22"/>
      <c r="BE5" s="22"/>
      <c r="BF5" s="22"/>
      <c r="BG5" s="22"/>
    </row>
    <row r="6" spans="4:76" ht="14.4" customHeight="1" x14ac:dyDescent="0.3"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</row>
    <row r="7" spans="4:76" ht="14.4" customHeight="1" x14ac:dyDescent="0.3">
      <c r="D7" s="41">
        <v>1</v>
      </c>
      <c r="E7" s="42"/>
      <c r="F7" s="42"/>
      <c r="G7" s="42"/>
      <c r="H7" s="42"/>
      <c r="I7" s="42"/>
      <c r="J7" s="43"/>
      <c r="K7" s="50" t="s">
        <v>4</v>
      </c>
      <c r="L7" s="51"/>
      <c r="M7" s="51"/>
      <c r="N7" s="51"/>
      <c r="O7" s="51"/>
      <c r="P7" s="51"/>
      <c r="Q7" s="52"/>
      <c r="R7" s="59" t="s">
        <v>5</v>
      </c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1"/>
      <c r="AF7" s="32" t="s">
        <v>6</v>
      </c>
      <c r="AG7" s="33"/>
      <c r="AH7" s="33"/>
      <c r="AI7" s="33"/>
      <c r="AJ7" s="33"/>
      <c r="AK7" s="33"/>
      <c r="AL7" s="34"/>
      <c r="AM7" s="68"/>
      <c r="AN7" s="69"/>
      <c r="AO7" s="69"/>
      <c r="AP7" s="69"/>
      <c r="AQ7" s="69"/>
      <c r="AR7" s="69"/>
      <c r="AS7" s="70"/>
      <c r="AT7" s="32">
        <f>50*BL7</f>
        <v>100</v>
      </c>
      <c r="AU7" s="33"/>
      <c r="AV7" s="33"/>
      <c r="AW7" s="33"/>
      <c r="AX7" s="33"/>
      <c r="AY7" s="33"/>
      <c r="AZ7" s="34"/>
      <c r="BA7" s="23">
        <f>AM7*AT7</f>
        <v>0</v>
      </c>
      <c r="BB7" s="24"/>
      <c r="BC7" s="24"/>
      <c r="BD7" s="24"/>
      <c r="BE7" s="24"/>
      <c r="BF7" s="24"/>
      <c r="BG7" s="25"/>
      <c r="BL7" s="32">
        <v>2</v>
      </c>
      <c r="BM7" s="33"/>
      <c r="BN7" s="33"/>
      <c r="BO7" s="33"/>
      <c r="BP7" s="33"/>
      <c r="BQ7" s="33"/>
      <c r="BR7" s="34"/>
    </row>
    <row r="8" spans="4:76" ht="14.4" customHeight="1" x14ac:dyDescent="0.3">
      <c r="D8" s="44"/>
      <c r="E8" s="45"/>
      <c r="F8" s="45"/>
      <c r="G8" s="45"/>
      <c r="H8" s="45"/>
      <c r="I8" s="45"/>
      <c r="J8" s="46"/>
      <c r="K8" s="53"/>
      <c r="L8" s="54"/>
      <c r="M8" s="54"/>
      <c r="N8" s="54"/>
      <c r="O8" s="54"/>
      <c r="P8" s="54"/>
      <c r="Q8" s="55"/>
      <c r="R8" s="62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4"/>
      <c r="AF8" s="35"/>
      <c r="AG8" s="36"/>
      <c r="AH8" s="36"/>
      <c r="AI8" s="36"/>
      <c r="AJ8" s="36"/>
      <c r="AK8" s="36"/>
      <c r="AL8" s="37"/>
      <c r="AM8" s="71"/>
      <c r="AN8" s="72"/>
      <c r="AO8" s="72"/>
      <c r="AP8" s="72"/>
      <c r="AQ8" s="72"/>
      <c r="AR8" s="72"/>
      <c r="AS8" s="73"/>
      <c r="AT8" s="35"/>
      <c r="AU8" s="36"/>
      <c r="AV8" s="36"/>
      <c r="AW8" s="36"/>
      <c r="AX8" s="36"/>
      <c r="AY8" s="36"/>
      <c r="AZ8" s="37"/>
      <c r="BA8" s="26"/>
      <c r="BB8" s="27"/>
      <c r="BC8" s="27"/>
      <c r="BD8" s="27"/>
      <c r="BE8" s="27"/>
      <c r="BF8" s="27"/>
      <c r="BG8" s="28"/>
      <c r="BL8" s="35"/>
      <c r="BM8" s="36"/>
      <c r="BN8" s="36"/>
      <c r="BO8" s="36"/>
      <c r="BP8" s="36"/>
      <c r="BQ8" s="36"/>
      <c r="BR8" s="37"/>
    </row>
    <row r="9" spans="4:76" ht="14.4" customHeight="1" x14ac:dyDescent="0.3">
      <c r="D9" s="44"/>
      <c r="E9" s="45"/>
      <c r="F9" s="45"/>
      <c r="G9" s="45"/>
      <c r="H9" s="45"/>
      <c r="I9" s="45"/>
      <c r="J9" s="46"/>
      <c r="K9" s="53"/>
      <c r="L9" s="54"/>
      <c r="M9" s="54"/>
      <c r="N9" s="54"/>
      <c r="O9" s="54"/>
      <c r="P9" s="54"/>
      <c r="Q9" s="55"/>
      <c r="R9" s="62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4"/>
      <c r="AF9" s="35"/>
      <c r="AG9" s="36"/>
      <c r="AH9" s="36"/>
      <c r="AI9" s="36"/>
      <c r="AJ9" s="36"/>
      <c r="AK9" s="36"/>
      <c r="AL9" s="37"/>
      <c r="AM9" s="71"/>
      <c r="AN9" s="72"/>
      <c r="AO9" s="72"/>
      <c r="AP9" s="72"/>
      <c r="AQ9" s="72"/>
      <c r="AR9" s="72"/>
      <c r="AS9" s="73"/>
      <c r="AT9" s="35"/>
      <c r="AU9" s="36"/>
      <c r="AV9" s="36"/>
      <c r="AW9" s="36"/>
      <c r="AX9" s="36"/>
      <c r="AY9" s="36"/>
      <c r="AZ9" s="37"/>
      <c r="BA9" s="26"/>
      <c r="BB9" s="27"/>
      <c r="BC9" s="27"/>
      <c r="BD9" s="27"/>
      <c r="BE9" s="27"/>
      <c r="BF9" s="27"/>
      <c r="BG9" s="28"/>
      <c r="BL9" s="35"/>
      <c r="BM9" s="36"/>
      <c r="BN9" s="36"/>
      <c r="BO9" s="36"/>
      <c r="BP9" s="36"/>
      <c r="BQ9" s="36"/>
      <c r="BR9" s="37"/>
    </row>
    <row r="10" spans="4:76" ht="14.4" customHeight="1" x14ac:dyDescent="0.3">
      <c r="D10" s="47"/>
      <c r="E10" s="48"/>
      <c r="F10" s="48"/>
      <c r="G10" s="48"/>
      <c r="H10" s="48"/>
      <c r="I10" s="48"/>
      <c r="J10" s="49"/>
      <c r="K10" s="56"/>
      <c r="L10" s="57"/>
      <c r="M10" s="57"/>
      <c r="N10" s="57"/>
      <c r="O10" s="57"/>
      <c r="P10" s="57"/>
      <c r="Q10" s="58"/>
      <c r="R10" s="65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7"/>
      <c r="AF10" s="38"/>
      <c r="AG10" s="39"/>
      <c r="AH10" s="39"/>
      <c r="AI10" s="39"/>
      <c r="AJ10" s="39"/>
      <c r="AK10" s="39"/>
      <c r="AL10" s="40"/>
      <c r="AM10" s="74"/>
      <c r="AN10" s="75"/>
      <c r="AO10" s="75"/>
      <c r="AP10" s="75"/>
      <c r="AQ10" s="75"/>
      <c r="AR10" s="75"/>
      <c r="AS10" s="76"/>
      <c r="AT10" s="38"/>
      <c r="AU10" s="39"/>
      <c r="AV10" s="39"/>
      <c r="AW10" s="39"/>
      <c r="AX10" s="39"/>
      <c r="AY10" s="39"/>
      <c r="AZ10" s="40"/>
      <c r="BA10" s="29"/>
      <c r="BB10" s="30"/>
      <c r="BC10" s="30"/>
      <c r="BD10" s="30"/>
      <c r="BE10" s="30"/>
      <c r="BF10" s="30"/>
      <c r="BG10" s="31"/>
      <c r="BL10" s="38"/>
      <c r="BM10" s="39"/>
      <c r="BN10" s="39"/>
      <c r="BO10" s="39"/>
      <c r="BP10" s="39"/>
      <c r="BQ10" s="39"/>
      <c r="BR10" s="40"/>
    </row>
    <row r="11" spans="4:76" ht="14.4" customHeight="1" x14ac:dyDescent="0.3">
      <c r="D11" s="41">
        <v>2</v>
      </c>
      <c r="E11" s="42"/>
      <c r="F11" s="42"/>
      <c r="G11" s="42"/>
      <c r="H11" s="42"/>
      <c r="I11" s="42"/>
      <c r="J11" s="43"/>
      <c r="K11" s="50" t="s">
        <v>7</v>
      </c>
      <c r="L11" s="51"/>
      <c r="M11" s="51"/>
      <c r="N11" s="51"/>
      <c r="O11" s="51"/>
      <c r="P11" s="51"/>
      <c r="Q11" s="52"/>
      <c r="R11" s="59" t="s">
        <v>8</v>
      </c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1"/>
      <c r="AF11" s="32" t="s">
        <v>9</v>
      </c>
      <c r="AG11" s="33"/>
      <c r="AH11" s="33"/>
      <c r="AI11" s="33"/>
      <c r="AJ11" s="33"/>
      <c r="AK11" s="33"/>
      <c r="AL11" s="34"/>
      <c r="AM11" s="68"/>
      <c r="AN11" s="69"/>
      <c r="AO11" s="69"/>
      <c r="AP11" s="69"/>
      <c r="AQ11" s="69"/>
      <c r="AR11" s="69"/>
      <c r="AS11" s="70"/>
      <c r="AT11" s="32">
        <f>50*BL11</f>
        <v>200</v>
      </c>
      <c r="AU11" s="33"/>
      <c r="AV11" s="33"/>
      <c r="AW11" s="33"/>
      <c r="AX11" s="33"/>
      <c r="AY11" s="33"/>
      <c r="AZ11" s="34"/>
      <c r="BA11" s="23">
        <f>AM11*AT11</f>
        <v>0</v>
      </c>
      <c r="BB11" s="24"/>
      <c r="BC11" s="24"/>
      <c r="BD11" s="24"/>
      <c r="BE11" s="24"/>
      <c r="BF11" s="24"/>
      <c r="BG11" s="25"/>
      <c r="BL11" s="32">
        <v>4</v>
      </c>
      <c r="BM11" s="33"/>
      <c r="BN11" s="33"/>
      <c r="BO11" s="33"/>
      <c r="BP11" s="33"/>
      <c r="BQ11" s="33"/>
      <c r="BR11" s="34"/>
    </row>
    <row r="12" spans="4:76" ht="14.4" customHeight="1" x14ac:dyDescent="0.3">
      <c r="D12" s="44"/>
      <c r="E12" s="45"/>
      <c r="F12" s="45"/>
      <c r="G12" s="45"/>
      <c r="H12" s="45"/>
      <c r="I12" s="45"/>
      <c r="J12" s="46"/>
      <c r="K12" s="53"/>
      <c r="L12" s="54"/>
      <c r="M12" s="54"/>
      <c r="N12" s="54"/>
      <c r="O12" s="54"/>
      <c r="P12" s="54"/>
      <c r="Q12" s="55"/>
      <c r="R12" s="62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4"/>
      <c r="AF12" s="35"/>
      <c r="AG12" s="36"/>
      <c r="AH12" s="36"/>
      <c r="AI12" s="36"/>
      <c r="AJ12" s="36"/>
      <c r="AK12" s="36"/>
      <c r="AL12" s="37"/>
      <c r="AM12" s="71"/>
      <c r="AN12" s="72"/>
      <c r="AO12" s="72"/>
      <c r="AP12" s="72"/>
      <c r="AQ12" s="72"/>
      <c r="AR12" s="72"/>
      <c r="AS12" s="73"/>
      <c r="AT12" s="35"/>
      <c r="AU12" s="36"/>
      <c r="AV12" s="36"/>
      <c r="AW12" s="36"/>
      <c r="AX12" s="36"/>
      <c r="AY12" s="36"/>
      <c r="AZ12" s="37"/>
      <c r="BA12" s="26"/>
      <c r="BB12" s="27"/>
      <c r="BC12" s="27"/>
      <c r="BD12" s="27"/>
      <c r="BE12" s="27"/>
      <c r="BF12" s="27"/>
      <c r="BG12" s="28"/>
      <c r="BL12" s="35"/>
      <c r="BM12" s="36"/>
      <c r="BN12" s="36"/>
      <c r="BO12" s="36"/>
      <c r="BP12" s="36"/>
      <c r="BQ12" s="36"/>
      <c r="BR12" s="37"/>
    </row>
    <row r="13" spans="4:76" ht="14.4" customHeight="1" x14ac:dyDescent="0.3">
      <c r="D13" s="44"/>
      <c r="E13" s="45"/>
      <c r="F13" s="45"/>
      <c r="G13" s="45"/>
      <c r="H13" s="45"/>
      <c r="I13" s="45"/>
      <c r="J13" s="46"/>
      <c r="K13" s="53"/>
      <c r="L13" s="54"/>
      <c r="M13" s="54"/>
      <c r="N13" s="54"/>
      <c r="O13" s="54"/>
      <c r="P13" s="54"/>
      <c r="Q13" s="55"/>
      <c r="R13" s="62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4"/>
      <c r="AF13" s="35"/>
      <c r="AG13" s="36"/>
      <c r="AH13" s="36"/>
      <c r="AI13" s="36"/>
      <c r="AJ13" s="36"/>
      <c r="AK13" s="36"/>
      <c r="AL13" s="37"/>
      <c r="AM13" s="71"/>
      <c r="AN13" s="72"/>
      <c r="AO13" s="72"/>
      <c r="AP13" s="72"/>
      <c r="AQ13" s="72"/>
      <c r="AR13" s="72"/>
      <c r="AS13" s="73"/>
      <c r="AT13" s="35"/>
      <c r="AU13" s="36"/>
      <c r="AV13" s="36"/>
      <c r="AW13" s="36"/>
      <c r="AX13" s="36"/>
      <c r="AY13" s="36"/>
      <c r="AZ13" s="37"/>
      <c r="BA13" s="26"/>
      <c r="BB13" s="27"/>
      <c r="BC13" s="27"/>
      <c r="BD13" s="27"/>
      <c r="BE13" s="27"/>
      <c r="BF13" s="27"/>
      <c r="BG13" s="28"/>
      <c r="BL13" s="35"/>
      <c r="BM13" s="36"/>
      <c r="BN13" s="36"/>
      <c r="BO13" s="36"/>
      <c r="BP13" s="36"/>
      <c r="BQ13" s="36"/>
      <c r="BR13" s="37"/>
    </row>
    <row r="14" spans="4:76" ht="14.4" customHeight="1" x14ac:dyDescent="0.3">
      <c r="D14" s="47"/>
      <c r="E14" s="48"/>
      <c r="F14" s="48"/>
      <c r="G14" s="48"/>
      <c r="H14" s="48"/>
      <c r="I14" s="48"/>
      <c r="J14" s="49"/>
      <c r="K14" s="56"/>
      <c r="L14" s="57"/>
      <c r="M14" s="57"/>
      <c r="N14" s="57"/>
      <c r="O14" s="57"/>
      <c r="P14" s="57"/>
      <c r="Q14" s="58"/>
      <c r="R14" s="65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7"/>
      <c r="AF14" s="38"/>
      <c r="AG14" s="39"/>
      <c r="AH14" s="39"/>
      <c r="AI14" s="39"/>
      <c r="AJ14" s="39"/>
      <c r="AK14" s="39"/>
      <c r="AL14" s="40"/>
      <c r="AM14" s="74"/>
      <c r="AN14" s="75"/>
      <c r="AO14" s="75"/>
      <c r="AP14" s="75"/>
      <c r="AQ14" s="75"/>
      <c r="AR14" s="75"/>
      <c r="AS14" s="76"/>
      <c r="AT14" s="38"/>
      <c r="AU14" s="39"/>
      <c r="AV14" s="39"/>
      <c r="AW14" s="39"/>
      <c r="AX14" s="39"/>
      <c r="AY14" s="39"/>
      <c r="AZ14" s="40"/>
      <c r="BA14" s="29"/>
      <c r="BB14" s="30"/>
      <c r="BC14" s="30"/>
      <c r="BD14" s="30"/>
      <c r="BE14" s="30"/>
      <c r="BF14" s="30"/>
      <c r="BG14" s="31"/>
      <c r="BL14" s="38"/>
      <c r="BM14" s="39"/>
      <c r="BN14" s="39"/>
      <c r="BO14" s="39"/>
      <c r="BP14" s="39"/>
      <c r="BQ14" s="39"/>
      <c r="BR14" s="40"/>
    </row>
    <row r="15" spans="4:76" ht="14.4" customHeight="1" x14ac:dyDescent="0.3">
      <c r="D15" s="41">
        <v>3</v>
      </c>
      <c r="E15" s="42"/>
      <c r="F15" s="42"/>
      <c r="G15" s="42"/>
      <c r="H15" s="42"/>
      <c r="I15" s="42"/>
      <c r="J15" s="43"/>
      <c r="K15" s="124" t="s">
        <v>59</v>
      </c>
      <c r="L15" s="125"/>
      <c r="M15" s="125"/>
      <c r="N15" s="125"/>
      <c r="O15" s="125"/>
      <c r="P15" s="125"/>
      <c r="Q15" s="126"/>
      <c r="R15" s="77" t="s">
        <v>61</v>
      </c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9"/>
      <c r="AF15" s="32" t="s">
        <v>6</v>
      </c>
      <c r="AG15" s="33"/>
      <c r="AH15" s="33"/>
      <c r="AI15" s="33"/>
      <c r="AJ15" s="33"/>
      <c r="AK15" s="33"/>
      <c r="AL15" s="34"/>
      <c r="AM15" s="68"/>
      <c r="AN15" s="69"/>
      <c r="AO15" s="69"/>
      <c r="AP15" s="69"/>
      <c r="AQ15" s="69"/>
      <c r="AR15" s="69"/>
      <c r="AS15" s="70"/>
      <c r="AT15" s="32">
        <f>50*BL15</f>
        <v>50</v>
      </c>
      <c r="AU15" s="33"/>
      <c r="AV15" s="33"/>
      <c r="AW15" s="33"/>
      <c r="AX15" s="33"/>
      <c r="AY15" s="33"/>
      <c r="AZ15" s="34"/>
      <c r="BA15" s="23">
        <f>AM15*AT15</f>
        <v>0</v>
      </c>
      <c r="BB15" s="24"/>
      <c r="BC15" s="24"/>
      <c r="BD15" s="24"/>
      <c r="BE15" s="24"/>
      <c r="BF15" s="24"/>
      <c r="BG15" s="25"/>
      <c r="BL15" s="32">
        <v>1</v>
      </c>
      <c r="BM15" s="33"/>
      <c r="BN15" s="33"/>
      <c r="BO15" s="33"/>
      <c r="BP15" s="33"/>
      <c r="BQ15" s="33"/>
      <c r="BR15" s="34"/>
    </row>
    <row r="16" spans="4:76" ht="14.4" customHeight="1" x14ac:dyDescent="0.3">
      <c r="D16" s="44"/>
      <c r="E16" s="45"/>
      <c r="F16" s="45"/>
      <c r="G16" s="45"/>
      <c r="H16" s="45"/>
      <c r="I16" s="45"/>
      <c r="J16" s="46"/>
      <c r="K16" s="127"/>
      <c r="L16" s="128"/>
      <c r="M16" s="128"/>
      <c r="N16" s="128"/>
      <c r="O16" s="128"/>
      <c r="P16" s="128"/>
      <c r="Q16" s="129"/>
      <c r="R16" s="80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2"/>
      <c r="AF16" s="35"/>
      <c r="AG16" s="36"/>
      <c r="AH16" s="36"/>
      <c r="AI16" s="36"/>
      <c r="AJ16" s="36"/>
      <c r="AK16" s="36"/>
      <c r="AL16" s="37"/>
      <c r="AM16" s="71"/>
      <c r="AN16" s="72"/>
      <c r="AO16" s="72"/>
      <c r="AP16" s="72"/>
      <c r="AQ16" s="72"/>
      <c r="AR16" s="72"/>
      <c r="AS16" s="73"/>
      <c r="AT16" s="35"/>
      <c r="AU16" s="36"/>
      <c r="AV16" s="36"/>
      <c r="AW16" s="36"/>
      <c r="AX16" s="36"/>
      <c r="AY16" s="36"/>
      <c r="AZ16" s="37"/>
      <c r="BA16" s="26"/>
      <c r="BB16" s="27"/>
      <c r="BC16" s="27"/>
      <c r="BD16" s="27"/>
      <c r="BE16" s="27"/>
      <c r="BF16" s="27"/>
      <c r="BG16" s="28"/>
      <c r="BL16" s="35"/>
      <c r="BM16" s="36"/>
      <c r="BN16" s="36"/>
      <c r="BO16" s="36"/>
      <c r="BP16" s="36"/>
      <c r="BQ16" s="36"/>
      <c r="BR16" s="37"/>
    </row>
    <row r="17" spans="4:70" ht="14.4" customHeight="1" x14ac:dyDescent="0.3">
      <c r="D17" s="44"/>
      <c r="E17" s="45"/>
      <c r="F17" s="45"/>
      <c r="G17" s="45"/>
      <c r="H17" s="45"/>
      <c r="I17" s="45"/>
      <c r="J17" s="46"/>
      <c r="K17" s="127"/>
      <c r="L17" s="128"/>
      <c r="M17" s="128"/>
      <c r="N17" s="128"/>
      <c r="O17" s="128"/>
      <c r="P17" s="128"/>
      <c r="Q17" s="129"/>
      <c r="R17" s="80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2"/>
      <c r="AF17" s="35"/>
      <c r="AG17" s="36"/>
      <c r="AH17" s="36"/>
      <c r="AI17" s="36"/>
      <c r="AJ17" s="36"/>
      <c r="AK17" s="36"/>
      <c r="AL17" s="37"/>
      <c r="AM17" s="71"/>
      <c r="AN17" s="72"/>
      <c r="AO17" s="72"/>
      <c r="AP17" s="72"/>
      <c r="AQ17" s="72"/>
      <c r="AR17" s="72"/>
      <c r="AS17" s="73"/>
      <c r="AT17" s="35"/>
      <c r="AU17" s="36"/>
      <c r="AV17" s="36"/>
      <c r="AW17" s="36"/>
      <c r="AX17" s="36"/>
      <c r="AY17" s="36"/>
      <c r="AZ17" s="37"/>
      <c r="BA17" s="26"/>
      <c r="BB17" s="27"/>
      <c r="BC17" s="27"/>
      <c r="BD17" s="27"/>
      <c r="BE17" s="27"/>
      <c r="BF17" s="27"/>
      <c r="BG17" s="28"/>
      <c r="BL17" s="35"/>
      <c r="BM17" s="36"/>
      <c r="BN17" s="36"/>
      <c r="BO17" s="36"/>
      <c r="BP17" s="36"/>
      <c r="BQ17" s="36"/>
      <c r="BR17" s="37"/>
    </row>
    <row r="18" spans="4:70" ht="14.4" customHeight="1" x14ac:dyDescent="0.3">
      <c r="D18" s="47"/>
      <c r="E18" s="48"/>
      <c r="F18" s="48"/>
      <c r="G18" s="48"/>
      <c r="H18" s="48"/>
      <c r="I18" s="48"/>
      <c r="J18" s="49"/>
      <c r="K18" s="154"/>
      <c r="L18" s="155"/>
      <c r="M18" s="155"/>
      <c r="N18" s="155"/>
      <c r="O18" s="155"/>
      <c r="P18" s="155"/>
      <c r="Q18" s="156"/>
      <c r="R18" s="83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5"/>
      <c r="AF18" s="38"/>
      <c r="AG18" s="39"/>
      <c r="AH18" s="39"/>
      <c r="AI18" s="39"/>
      <c r="AJ18" s="39"/>
      <c r="AK18" s="39"/>
      <c r="AL18" s="40"/>
      <c r="AM18" s="74"/>
      <c r="AN18" s="75"/>
      <c r="AO18" s="75"/>
      <c r="AP18" s="75"/>
      <c r="AQ18" s="75"/>
      <c r="AR18" s="75"/>
      <c r="AS18" s="76"/>
      <c r="AT18" s="38"/>
      <c r="AU18" s="39"/>
      <c r="AV18" s="39"/>
      <c r="AW18" s="39"/>
      <c r="AX18" s="39"/>
      <c r="AY18" s="39"/>
      <c r="AZ18" s="40"/>
      <c r="BA18" s="29"/>
      <c r="BB18" s="30"/>
      <c r="BC18" s="30"/>
      <c r="BD18" s="30"/>
      <c r="BE18" s="30"/>
      <c r="BF18" s="30"/>
      <c r="BG18" s="31"/>
      <c r="BL18" s="38"/>
      <c r="BM18" s="39"/>
      <c r="BN18" s="39"/>
      <c r="BO18" s="39"/>
      <c r="BP18" s="39"/>
      <c r="BQ18" s="39"/>
      <c r="BR18" s="40"/>
    </row>
    <row r="19" spans="4:70" ht="14.4" customHeight="1" x14ac:dyDescent="0.3">
      <c r="D19" s="41">
        <v>4</v>
      </c>
      <c r="E19" s="42"/>
      <c r="F19" s="42"/>
      <c r="G19" s="42"/>
      <c r="H19" s="42"/>
      <c r="I19" s="42"/>
      <c r="J19" s="43"/>
      <c r="K19" s="124" t="s">
        <v>63</v>
      </c>
      <c r="L19" s="125"/>
      <c r="M19" s="125"/>
      <c r="N19" s="125"/>
      <c r="O19" s="125"/>
      <c r="P19" s="125"/>
      <c r="Q19" s="126"/>
      <c r="R19" s="59" t="s">
        <v>10</v>
      </c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1"/>
      <c r="AF19" s="32" t="s">
        <v>6</v>
      </c>
      <c r="AG19" s="33"/>
      <c r="AH19" s="33"/>
      <c r="AI19" s="33"/>
      <c r="AJ19" s="33"/>
      <c r="AK19" s="33"/>
      <c r="AL19" s="34"/>
      <c r="AM19" s="68"/>
      <c r="AN19" s="69"/>
      <c r="AO19" s="69"/>
      <c r="AP19" s="69"/>
      <c r="AQ19" s="69"/>
      <c r="AR19" s="69"/>
      <c r="AS19" s="70"/>
      <c r="AT19" s="32">
        <f>50*BL19</f>
        <v>50</v>
      </c>
      <c r="AU19" s="33"/>
      <c r="AV19" s="33"/>
      <c r="AW19" s="33"/>
      <c r="AX19" s="33"/>
      <c r="AY19" s="33"/>
      <c r="AZ19" s="34"/>
      <c r="BA19" s="23">
        <f>AM19*AT19</f>
        <v>0</v>
      </c>
      <c r="BB19" s="24"/>
      <c r="BC19" s="24"/>
      <c r="BD19" s="24"/>
      <c r="BE19" s="24"/>
      <c r="BF19" s="24"/>
      <c r="BG19" s="25"/>
      <c r="BL19" s="32">
        <v>1</v>
      </c>
      <c r="BM19" s="33"/>
      <c r="BN19" s="33"/>
      <c r="BO19" s="33"/>
      <c r="BP19" s="33"/>
      <c r="BQ19" s="33"/>
      <c r="BR19" s="34"/>
    </row>
    <row r="20" spans="4:70" ht="14.4" customHeight="1" x14ac:dyDescent="0.3">
      <c r="D20" s="44"/>
      <c r="E20" s="45"/>
      <c r="F20" s="45"/>
      <c r="G20" s="45"/>
      <c r="H20" s="45"/>
      <c r="I20" s="45"/>
      <c r="J20" s="46"/>
      <c r="K20" s="127"/>
      <c r="L20" s="128"/>
      <c r="M20" s="128"/>
      <c r="N20" s="128"/>
      <c r="O20" s="128"/>
      <c r="P20" s="128"/>
      <c r="Q20" s="129"/>
      <c r="R20" s="62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4"/>
      <c r="AF20" s="35"/>
      <c r="AG20" s="36"/>
      <c r="AH20" s="36"/>
      <c r="AI20" s="36"/>
      <c r="AJ20" s="36"/>
      <c r="AK20" s="36"/>
      <c r="AL20" s="37"/>
      <c r="AM20" s="71"/>
      <c r="AN20" s="72"/>
      <c r="AO20" s="72"/>
      <c r="AP20" s="72"/>
      <c r="AQ20" s="72"/>
      <c r="AR20" s="72"/>
      <c r="AS20" s="73"/>
      <c r="AT20" s="35"/>
      <c r="AU20" s="36"/>
      <c r="AV20" s="36"/>
      <c r="AW20" s="36"/>
      <c r="AX20" s="36"/>
      <c r="AY20" s="36"/>
      <c r="AZ20" s="37"/>
      <c r="BA20" s="26"/>
      <c r="BB20" s="27"/>
      <c r="BC20" s="27"/>
      <c r="BD20" s="27"/>
      <c r="BE20" s="27"/>
      <c r="BF20" s="27"/>
      <c r="BG20" s="28"/>
      <c r="BL20" s="35"/>
      <c r="BM20" s="36"/>
      <c r="BN20" s="36"/>
      <c r="BO20" s="36"/>
      <c r="BP20" s="36"/>
      <c r="BQ20" s="36"/>
      <c r="BR20" s="37"/>
    </row>
    <row r="21" spans="4:70" ht="14.4" customHeight="1" x14ac:dyDescent="0.3">
      <c r="D21" s="44"/>
      <c r="E21" s="45"/>
      <c r="F21" s="45"/>
      <c r="G21" s="45"/>
      <c r="H21" s="45"/>
      <c r="I21" s="45"/>
      <c r="J21" s="46"/>
      <c r="K21" s="127"/>
      <c r="L21" s="128"/>
      <c r="M21" s="128"/>
      <c r="N21" s="128"/>
      <c r="O21" s="128"/>
      <c r="P21" s="128"/>
      <c r="Q21" s="129"/>
      <c r="R21" s="62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4"/>
      <c r="AF21" s="35"/>
      <c r="AG21" s="36"/>
      <c r="AH21" s="36"/>
      <c r="AI21" s="36"/>
      <c r="AJ21" s="36"/>
      <c r="AK21" s="36"/>
      <c r="AL21" s="37"/>
      <c r="AM21" s="71"/>
      <c r="AN21" s="72"/>
      <c r="AO21" s="72"/>
      <c r="AP21" s="72"/>
      <c r="AQ21" s="72"/>
      <c r="AR21" s="72"/>
      <c r="AS21" s="73"/>
      <c r="AT21" s="35"/>
      <c r="AU21" s="36"/>
      <c r="AV21" s="36"/>
      <c r="AW21" s="36"/>
      <c r="AX21" s="36"/>
      <c r="AY21" s="36"/>
      <c r="AZ21" s="37"/>
      <c r="BA21" s="26"/>
      <c r="BB21" s="27"/>
      <c r="BC21" s="27"/>
      <c r="BD21" s="27"/>
      <c r="BE21" s="27"/>
      <c r="BF21" s="27"/>
      <c r="BG21" s="28"/>
      <c r="BL21" s="35"/>
      <c r="BM21" s="36"/>
      <c r="BN21" s="36"/>
      <c r="BO21" s="36"/>
      <c r="BP21" s="36"/>
      <c r="BQ21" s="36"/>
      <c r="BR21" s="37"/>
    </row>
    <row r="22" spans="4:70" ht="14.4" customHeight="1" x14ac:dyDescent="0.3">
      <c r="D22" s="47"/>
      <c r="E22" s="48"/>
      <c r="F22" s="48"/>
      <c r="G22" s="48"/>
      <c r="H22" s="48"/>
      <c r="I22" s="48"/>
      <c r="J22" s="49"/>
      <c r="K22" s="154"/>
      <c r="L22" s="155"/>
      <c r="M22" s="155"/>
      <c r="N22" s="155"/>
      <c r="O22" s="155"/>
      <c r="P22" s="155"/>
      <c r="Q22" s="156"/>
      <c r="R22" s="65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7"/>
      <c r="AF22" s="38"/>
      <c r="AG22" s="39"/>
      <c r="AH22" s="39"/>
      <c r="AI22" s="39"/>
      <c r="AJ22" s="39"/>
      <c r="AK22" s="39"/>
      <c r="AL22" s="40"/>
      <c r="AM22" s="74"/>
      <c r="AN22" s="75"/>
      <c r="AO22" s="75"/>
      <c r="AP22" s="75"/>
      <c r="AQ22" s="75"/>
      <c r="AR22" s="75"/>
      <c r="AS22" s="76"/>
      <c r="AT22" s="38"/>
      <c r="AU22" s="39"/>
      <c r="AV22" s="39"/>
      <c r="AW22" s="39"/>
      <c r="AX22" s="39"/>
      <c r="AY22" s="39"/>
      <c r="AZ22" s="40"/>
      <c r="BA22" s="29"/>
      <c r="BB22" s="30"/>
      <c r="BC22" s="30"/>
      <c r="BD22" s="30"/>
      <c r="BE22" s="30"/>
      <c r="BF22" s="30"/>
      <c r="BG22" s="31"/>
      <c r="BL22" s="38"/>
      <c r="BM22" s="39"/>
      <c r="BN22" s="39"/>
      <c r="BO22" s="39"/>
      <c r="BP22" s="39"/>
      <c r="BQ22" s="39"/>
      <c r="BR22" s="40"/>
    </row>
    <row r="23" spans="4:70" ht="14.4" customHeight="1" x14ac:dyDescent="0.3">
      <c r="D23" s="22" t="s">
        <v>0</v>
      </c>
      <c r="E23" s="22"/>
      <c r="F23" s="22"/>
      <c r="G23" s="22"/>
      <c r="H23" s="22"/>
      <c r="I23" s="22"/>
      <c r="J23" s="22"/>
      <c r="K23" s="148" t="s">
        <v>1</v>
      </c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50"/>
      <c r="AD23" s="148" t="s">
        <v>76</v>
      </c>
      <c r="AE23" s="150"/>
      <c r="AF23" s="22" t="s">
        <v>2</v>
      </c>
      <c r="AG23" s="22"/>
      <c r="AH23" s="22"/>
      <c r="AI23" s="22"/>
      <c r="AJ23" s="22"/>
      <c r="AK23" s="22"/>
      <c r="AL23" s="22"/>
      <c r="AM23" s="22" t="s">
        <v>65</v>
      </c>
      <c r="AN23" s="22"/>
      <c r="AO23" s="22"/>
      <c r="AP23" s="22"/>
      <c r="AQ23" s="22"/>
      <c r="AR23" s="22"/>
      <c r="AS23" s="22"/>
      <c r="AT23" s="22" t="s">
        <v>67</v>
      </c>
      <c r="AU23" s="22"/>
      <c r="AV23" s="22"/>
      <c r="AW23" s="22"/>
      <c r="AX23" s="22"/>
      <c r="AY23" s="22"/>
      <c r="AZ23" s="22"/>
      <c r="BA23" s="22" t="s">
        <v>3</v>
      </c>
      <c r="BB23" s="22"/>
      <c r="BC23" s="22"/>
      <c r="BD23" s="22"/>
      <c r="BE23" s="22"/>
      <c r="BF23" s="22"/>
      <c r="BG23" s="22"/>
      <c r="BL23" s="17"/>
      <c r="BM23" s="18"/>
      <c r="BN23" s="18"/>
      <c r="BO23" s="18"/>
      <c r="BP23" s="18"/>
      <c r="BQ23" s="18"/>
      <c r="BR23" s="19"/>
    </row>
    <row r="24" spans="4:70" ht="14.4" customHeight="1" x14ac:dyDescent="0.3">
      <c r="D24" s="22"/>
      <c r="E24" s="22"/>
      <c r="F24" s="22"/>
      <c r="G24" s="22"/>
      <c r="H24" s="22"/>
      <c r="I24" s="22"/>
      <c r="J24" s="22"/>
      <c r="K24" s="151"/>
      <c r="L24" s="152"/>
      <c r="M24" s="152"/>
      <c r="N24" s="152"/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  <c r="AA24" s="152"/>
      <c r="AB24" s="152"/>
      <c r="AC24" s="153"/>
      <c r="AD24" s="151"/>
      <c r="AE24" s="153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L24" s="17"/>
      <c r="BM24" s="18"/>
      <c r="BN24" s="18"/>
      <c r="BO24" s="18"/>
      <c r="BP24" s="18"/>
      <c r="BQ24" s="18"/>
      <c r="BR24" s="19"/>
    </row>
    <row r="25" spans="4:70" ht="14.4" customHeight="1" x14ac:dyDescent="0.3">
      <c r="D25" s="41">
        <v>5</v>
      </c>
      <c r="E25" s="42"/>
      <c r="F25" s="42"/>
      <c r="G25" s="42"/>
      <c r="H25" s="42"/>
      <c r="I25" s="42"/>
      <c r="J25" s="8"/>
      <c r="K25" s="50" t="s">
        <v>58</v>
      </c>
      <c r="L25" s="51"/>
      <c r="M25" s="51"/>
      <c r="N25" s="51"/>
      <c r="O25" s="51"/>
      <c r="P25" s="51"/>
      <c r="Q25" s="52"/>
      <c r="R25" s="103" t="s">
        <v>66</v>
      </c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5"/>
      <c r="AD25" s="109"/>
      <c r="AE25" s="110"/>
      <c r="AF25" s="90" t="s">
        <v>12</v>
      </c>
      <c r="AG25" s="90"/>
      <c r="AH25" s="90"/>
      <c r="AI25" s="90"/>
      <c r="AJ25" s="90"/>
      <c r="AK25" s="90"/>
      <c r="AL25" s="90"/>
      <c r="AM25" s="91"/>
      <c r="AN25" s="92"/>
      <c r="AO25" s="92"/>
      <c r="AP25" s="92"/>
      <c r="AQ25" s="92"/>
      <c r="AR25" s="92"/>
      <c r="AS25" s="93"/>
      <c r="AT25" s="90">
        <f>50*BL25</f>
        <v>151500</v>
      </c>
      <c r="AU25" s="90"/>
      <c r="AV25" s="90"/>
      <c r="AW25" s="90"/>
      <c r="AX25" s="90"/>
      <c r="AY25" s="90"/>
      <c r="AZ25" s="90"/>
      <c r="BA25" s="97">
        <f>AM25*AT25</f>
        <v>0</v>
      </c>
      <c r="BB25" s="98"/>
      <c r="BC25" s="98"/>
      <c r="BD25" s="98"/>
      <c r="BE25" s="98"/>
      <c r="BF25" s="98"/>
      <c r="BG25" s="99"/>
      <c r="BL25" s="90">
        <f>101*30</f>
        <v>3030</v>
      </c>
      <c r="BM25" s="90"/>
      <c r="BN25" s="90"/>
      <c r="BO25" s="90"/>
      <c r="BP25" s="90"/>
      <c r="BQ25" s="90"/>
      <c r="BR25" s="90"/>
    </row>
    <row r="26" spans="4:70" ht="14.4" customHeight="1" x14ac:dyDescent="0.3">
      <c r="D26" s="44"/>
      <c r="E26" s="45"/>
      <c r="F26" s="45"/>
      <c r="G26" s="45"/>
      <c r="H26" s="45"/>
      <c r="I26" s="45"/>
      <c r="J26" s="8"/>
      <c r="K26" s="53"/>
      <c r="L26" s="54"/>
      <c r="M26" s="54"/>
      <c r="N26" s="54"/>
      <c r="O26" s="54"/>
      <c r="P26" s="54"/>
      <c r="Q26" s="55"/>
      <c r="R26" s="106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8"/>
      <c r="AD26" s="111"/>
      <c r="AE26" s="112"/>
      <c r="AF26" s="90"/>
      <c r="AG26" s="90"/>
      <c r="AH26" s="90"/>
      <c r="AI26" s="90"/>
      <c r="AJ26" s="90"/>
      <c r="AK26" s="90"/>
      <c r="AL26" s="90"/>
      <c r="AM26" s="94"/>
      <c r="AN26" s="95"/>
      <c r="AO26" s="95"/>
      <c r="AP26" s="95"/>
      <c r="AQ26" s="95"/>
      <c r="AR26" s="95"/>
      <c r="AS26" s="96"/>
      <c r="AT26" s="90"/>
      <c r="AU26" s="90"/>
      <c r="AV26" s="90"/>
      <c r="AW26" s="90"/>
      <c r="AX26" s="90"/>
      <c r="AY26" s="90"/>
      <c r="AZ26" s="90"/>
      <c r="BA26" s="100"/>
      <c r="BB26" s="101"/>
      <c r="BC26" s="101"/>
      <c r="BD26" s="101"/>
      <c r="BE26" s="101"/>
      <c r="BF26" s="101"/>
      <c r="BG26" s="102"/>
      <c r="BL26" s="90"/>
      <c r="BM26" s="90"/>
      <c r="BN26" s="90"/>
      <c r="BO26" s="90"/>
      <c r="BP26" s="90"/>
      <c r="BQ26" s="90"/>
      <c r="BR26" s="90"/>
    </row>
    <row r="27" spans="4:70" ht="14.4" customHeight="1" x14ac:dyDescent="0.3">
      <c r="D27" s="44"/>
      <c r="E27" s="45"/>
      <c r="F27" s="45"/>
      <c r="G27" s="45"/>
      <c r="H27" s="45"/>
      <c r="I27" s="45"/>
      <c r="J27" s="8"/>
      <c r="K27" s="53"/>
      <c r="L27" s="54"/>
      <c r="M27" s="54"/>
      <c r="N27" s="54"/>
      <c r="O27" s="54"/>
      <c r="P27" s="54"/>
      <c r="Q27" s="55"/>
      <c r="R27" s="77" t="s">
        <v>11</v>
      </c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9"/>
      <c r="AD27" s="109"/>
      <c r="AE27" s="110"/>
      <c r="AF27" s="90" t="s">
        <v>12</v>
      </c>
      <c r="AG27" s="90"/>
      <c r="AH27" s="90"/>
      <c r="AI27" s="90"/>
      <c r="AJ27" s="90"/>
      <c r="AK27" s="90"/>
      <c r="AL27" s="90"/>
      <c r="AM27" s="91"/>
      <c r="AN27" s="92"/>
      <c r="AO27" s="92"/>
      <c r="AP27" s="92"/>
      <c r="AQ27" s="92"/>
      <c r="AR27" s="92"/>
      <c r="AS27" s="93"/>
      <c r="AT27" s="90">
        <f t="shared" ref="AT27" si="0">50*BL27</f>
        <v>18000</v>
      </c>
      <c r="AU27" s="90"/>
      <c r="AV27" s="90"/>
      <c r="AW27" s="90"/>
      <c r="AX27" s="90"/>
      <c r="AY27" s="90"/>
      <c r="AZ27" s="90"/>
      <c r="BA27" s="97">
        <f t="shared" ref="BA27" si="1">AM27*AT27</f>
        <v>0</v>
      </c>
      <c r="BB27" s="98"/>
      <c r="BC27" s="98"/>
      <c r="BD27" s="98"/>
      <c r="BE27" s="98"/>
      <c r="BF27" s="98"/>
      <c r="BG27" s="99"/>
      <c r="BL27" s="90">
        <f>12*30</f>
        <v>360</v>
      </c>
      <c r="BM27" s="90"/>
      <c r="BN27" s="90"/>
      <c r="BO27" s="90"/>
      <c r="BP27" s="90"/>
      <c r="BQ27" s="90"/>
      <c r="BR27" s="90"/>
    </row>
    <row r="28" spans="4:70" ht="14.4" customHeight="1" x14ac:dyDescent="0.3">
      <c r="D28" s="44"/>
      <c r="E28" s="45"/>
      <c r="F28" s="45"/>
      <c r="G28" s="45"/>
      <c r="H28" s="45"/>
      <c r="I28" s="45"/>
      <c r="J28" s="8"/>
      <c r="K28" s="53"/>
      <c r="L28" s="54"/>
      <c r="M28" s="54"/>
      <c r="N28" s="54"/>
      <c r="O28" s="54"/>
      <c r="P28" s="54"/>
      <c r="Q28" s="55"/>
      <c r="R28" s="83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5"/>
      <c r="AD28" s="111"/>
      <c r="AE28" s="112"/>
      <c r="AF28" s="90"/>
      <c r="AG28" s="90"/>
      <c r="AH28" s="90"/>
      <c r="AI28" s="90"/>
      <c r="AJ28" s="90"/>
      <c r="AK28" s="90"/>
      <c r="AL28" s="90"/>
      <c r="AM28" s="94"/>
      <c r="AN28" s="95"/>
      <c r="AO28" s="95"/>
      <c r="AP28" s="95"/>
      <c r="AQ28" s="95"/>
      <c r="AR28" s="95"/>
      <c r="AS28" s="96"/>
      <c r="AT28" s="90"/>
      <c r="AU28" s="90"/>
      <c r="AV28" s="90"/>
      <c r="AW28" s="90"/>
      <c r="AX28" s="90"/>
      <c r="AY28" s="90"/>
      <c r="AZ28" s="90"/>
      <c r="BA28" s="100"/>
      <c r="BB28" s="101"/>
      <c r="BC28" s="101"/>
      <c r="BD28" s="101"/>
      <c r="BE28" s="101"/>
      <c r="BF28" s="101"/>
      <c r="BG28" s="102"/>
      <c r="BL28" s="90"/>
      <c r="BM28" s="90"/>
      <c r="BN28" s="90"/>
      <c r="BO28" s="90"/>
      <c r="BP28" s="90"/>
      <c r="BQ28" s="90"/>
      <c r="BR28" s="90"/>
    </row>
    <row r="29" spans="4:70" ht="14.4" customHeight="1" x14ac:dyDescent="0.3">
      <c r="D29" s="44"/>
      <c r="E29" s="45"/>
      <c r="F29" s="45"/>
      <c r="G29" s="45"/>
      <c r="H29" s="45"/>
      <c r="I29" s="45"/>
      <c r="J29" s="8"/>
      <c r="K29" s="53"/>
      <c r="L29" s="54"/>
      <c r="M29" s="54"/>
      <c r="N29" s="54"/>
      <c r="O29" s="54"/>
      <c r="P29" s="54"/>
      <c r="Q29" s="55"/>
      <c r="R29" s="103" t="s">
        <v>13</v>
      </c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5"/>
      <c r="AD29" s="109"/>
      <c r="AE29" s="110"/>
      <c r="AF29" s="90" t="s">
        <v>12</v>
      </c>
      <c r="AG29" s="90"/>
      <c r="AH29" s="90"/>
      <c r="AI29" s="90"/>
      <c r="AJ29" s="90"/>
      <c r="AK29" s="90"/>
      <c r="AL29" s="90"/>
      <c r="AM29" s="91"/>
      <c r="AN29" s="92"/>
      <c r="AO29" s="92"/>
      <c r="AP29" s="92"/>
      <c r="AQ29" s="92"/>
      <c r="AR29" s="92"/>
      <c r="AS29" s="93"/>
      <c r="AT29" s="90">
        <f t="shared" ref="AT29" si="2">50*BL29</f>
        <v>10000</v>
      </c>
      <c r="AU29" s="90"/>
      <c r="AV29" s="90"/>
      <c r="AW29" s="90"/>
      <c r="AX29" s="90"/>
      <c r="AY29" s="90"/>
      <c r="AZ29" s="90"/>
      <c r="BA29" s="97">
        <f t="shared" ref="BA29" si="3">AM29*AT29</f>
        <v>0</v>
      </c>
      <c r="BB29" s="98"/>
      <c r="BC29" s="98"/>
      <c r="BD29" s="98"/>
      <c r="BE29" s="98"/>
      <c r="BF29" s="98"/>
      <c r="BG29" s="99"/>
      <c r="BL29" s="90">
        <v>200</v>
      </c>
      <c r="BM29" s="90"/>
      <c r="BN29" s="90"/>
      <c r="BO29" s="90"/>
      <c r="BP29" s="90"/>
      <c r="BQ29" s="90"/>
      <c r="BR29" s="90"/>
    </row>
    <row r="30" spans="4:70" ht="14.4" customHeight="1" x14ac:dyDescent="0.3">
      <c r="D30" s="44"/>
      <c r="E30" s="45"/>
      <c r="F30" s="45"/>
      <c r="G30" s="45"/>
      <c r="H30" s="45"/>
      <c r="I30" s="45"/>
      <c r="J30" s="8"/>
      <c r="K30" s="53"/>
      <c r="L30" s="54"/>
      <c r="M30" s="54"/>
      <c r="N30" s="54"/>
      <c r="O30" s="54"/>
      <c r="P30" s="54"/>
      <c r="Q30" s="55"/>
      <c r="R30" s="106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8"/>
      <c r="AD30" s="111"/>
      <c r="AE30" s="112"/>
      <c r="AF30" s="90"/>
      <c r="AG30" s="90"/>
      <c r="AH30" s="90"/>
      <c r="AI30" s="90"/>
      <c r="AJ30" s="90"/>
      <c r="AK30" s="90"/>
      <c r="AL30" s="90"/>
      <c r="AM30" s="94"/>
      <c r="AN30" s="95"/>
      <c r="AO30" s="95"/>
      <c r="AP30" s="95"/>
      <c r="AQ30" s="95"/>
      <c r="AR30" s="95"/>
      <c r="AS30" s="96"/>
      <c r="AT30" s="90"/>
      <c r="AU30" s="90"/>
      <c r="AV30" s="90"/>
      <c r="AW30" s="90"/>
      <c r="AX30" s="90"/>
      <c r="AY30" s="90"/>
      <c r="AZ30" s="90"/>
      <c r="BA30" s="100"/>
      <c r="BB30" s="101"/>
      <c r="BC30" s="101"/>
      <c r="BD30" s="101"/>
      <c r="BE30" s="101"/>
      <c r="BF30" s="101"/>
      <c r="BG30" s="102"/>
      <c r="BL30" s="90"/>
      <c r="BM30" s="90"/>
      <c r="BN30" s="90"/>
      <c r="BO30" s="90"/>
      <c r="BP30" s="90"/>
      <c r="BQ30" s="90"/>
      <c r="BR30" s="90"/>
    </row>
    <row r="31" spans="4:70" ht="14.4" customHeight="1" x14ac:dyDescent="0.3">
      <c r="D31" s="44"/>
      <c r="E31" s="45"/>
      <c r="F31" s="45"/>
      <c r="G31" s="45"/>
      <c r="H31" s="45"/>
      <c r="I31" s="45"/>
      <c r="J31" s="8"/>
      <c r="K31" s="53"/>
      <c r="L31" s="54"/>
      <c r="M31" s="54"/>
      <c r="N31" s="54"/>
      <c r="O31" s="54"/>
      <c r="P31" s="54"/>
      <c r="Q31" s="55"/>
      <c r="R31" s="103" t="s">
        <v>14</v>
      </c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5"/>
      <c r="AD31" s="109"/>
      <c r="AE31" s="110"/>
      <c r="AF31" s="90" t="s">
        <v>12</v>
      </c>
      <c r="AG31" s="90"/>
      <c r="AH31" s="90"/>
      <c r="AI31" s="90"/>
      <c r="AJ31" s="90"/>
      <c r="AK31" s="90"/>
      <c r="AL31" s="90"/>
      <c r="AM31" s="91"/>
      <c r="AN31" s="92"/>
      <c r="AO31" s="92"/>
      <c r="AP31" s="92"/>
      <c r="AQ31" s="92"/>
      <c r="AR31" s="92"/>
      <c r="AS31" s="93"/>
      <c r="AT31" s="90">
        <f t="shared" ref="AT31" si="4">50*BL31</f>
        <v>1600</v>
      </c>
      <c r="AU31" s="90"/>
      <c r="AV31" s="90"/>
      <c r="AW31" s="90"/>
      <c r="AX31" s="90"/>
      <c r="AY31" s="90"/>
      <c r="AZ31" s="90"/>
      <c r="BA31" s="97">
        <f t="shared" ref="BA31" si="5">AM31*AT31</f>
        <v>0</v>
      </c>
      <c r="BB31" s="98"/>
      <c r="BC31" s="98"/>
      <c r="BD31" s="98"/>
      <c r="BE31" s="98"/>
      <c r="BF31" s="98"/>
      <c r="BG31" s="99"/>
      <c r="BL31" s="90">
        <f>1*32</f>
        <v>32</v>
      </c>
      <c r="BM31" s="90"/>
      <c r="BN31" s="90"/>
      <c r="BO31" s="90"/>
      <c r="BP31" s="90"/>
      <c r="BQ31" s="90"/>
      <c r="BR31" s="90"/>
    </row>
    <row r="32" spans="4:70" ht="14.4" customHeight="1" x14ac:dyDescent="0.3">
      <c r="D32" s="44"/>
      <c r="E32" s="45"/>
      <c r="F32" s="45"/>
      <c r="G32" s="45"/>
      <c r="H32" s="45"/>
      <c r="I32" s="45"/>
      <c r="J32" s="8"/>
      <c r="K32" s="53"/>
      <c r="L32" s="54"/>
      <c r="M32" s="54"/>
      <c r="N32" s="54"/>
      <c r="O32" s="54"/>
      <c r="P32" s="54"/>
      <c r="Q32" s="55"/>
      <c r="R32" s="106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8"/>
      <c r="AD32" s="111"/>
      <c r="AE32" s="112"/>
      <c r="AF32" s="90"/>
      <c r="AG32" s="90"/>
      <c r="AH32" s="90"/>
      <c r="AI32" s="90"/>
      <c r="AJ32" s="90"/>
      <c r="AK32" s="90"/>
      <c r="AL32" s="90"/>
      <c r="AM32" s="94"/>
      <c r="AN32" s="95"/>
      <c r="AO32" s="95"/>
      <c r="AP32" s="95"/>
      <c r="AQ32" s="95"/>
      <c r="AR32" s="95"/>
      <c r="AS32" s="96"/>
      <c r="AT32" s="90"/>
      <c r="AU32" s="90"/>
      <c r="AV32" s="90"/>
      <c r="AW32" s="90"/>
      <c r="AX32" s="90"/>
      <c r="AY32" s="90"/>
      <c r="AZ32" s="90"/>
      <c r="BA32" s="100"/>
      <c r="BB32" s="101"/>
      <c r="BC32" s="101"/>
      <c r="BD32" s="101"/>
      <c r="BE32" s="101"/>
      <c r="BF32" s="101"/>
      <c r="BG32" s="102"/>
      <c r="BL32" s="90"/>
      <c r="BM32" s="90"/>
      <c r="BN32" s="90"/>
      <c r="BO32" s="90"/>
      <c r="BP32" s="90"/>
      <c r="BQ32" s="90"/>
      <c r="BR32" s="90"/>
    </row>
    <row r="33" spans="4:70" ht="14.4" customHeight="1" x14ac:dyDescent="0.3">
      <c r="D33" s="44"/>
      <c r="E33" s="45"/>
      <c r="F33" s="45"/>
      <c r="G33" s="45"/>
      <c r="H33" s="45"/>
      <c r="I33" s="45"/>
      <c r="J33" s="8"/>
      <c r="K33" s="53"/>
      <c r="L33" s="54"/>
      <c r="M33" s="54"/>
      <c r="N33" s="54"/>
      <c r="O33" s="54"/>
      <c r="P33" s="54"/>
      <c r="Q33" s="55"/>
      <c r="R33" s="103" t="s">
        <v>15</v>
      </c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5"/>
      <c r="AD33" s="109"/>
      <c r="AE33" s="110"/>
      <c r="AF33" s="90" t="s">
        <v>12</v>
      </c>
      <c r="AG33" s="90"/>
      <c r="AH33" s="90"/>
      <c r="AI33" s="90"/>
      <c r="AJ33" s="90"/>
      <c r="AK33" s="90"/>
      <c r="AL33" s="90"/>
      <c r="AM33" s="91"/>
      <c r="AN33" s="92"/>
      <c r="AO33" s="92"/>
      <c r="AP33" s="92"/>
      <c r="AQ33" s="92"/>
      <c r="AR33" s="92"/>
      <c r="AS33" s="93"/>
      <c r="AT33" s="90">
        <f t="shared" ref="AT33" si="6">50*BL33</f>
        <v>15000</v>
      </c>
      <c r="AU33" s="90"/>
      <c r="AV33" s="90"/>
      <c r="AW33" s="90"/>
      <c r="AX33" s="90"/>
      <c r="AY33" s="90"/>
      <c r="AZ33" s="90"/>
      <c r="BA33" s="97">
        <f t="shared" ref="BA33" si="7">AM33*AT33</f>
        <v>0</v>
      </c>
      <c r="BB33" s="98"/>
      <c r="BC33" s="98"/>
      <c r="BD33" s="98"/>
      <c r="BE33" s="98"/>
      <c r="BF33" s="98"/>
      <c r="BG33" s="99"/>
      <c r="BL33" s="90">
        <v>300</v>
      </c>
      <c r="BM33" s="90"/>
      <c r="BN33" s="90"/>
      <c r="BO33" s="90"/>
      <c r="BP33" s="90"/>
      <c r="BQ33" s="90"/>
      <c r="BR33" s="90"/>
    </row>
    <row r="34" spans="4:70" ht="14.4" customHeight="1" x14ac:dyDescent="0.3">
      <c r="D34" s="44"/>
      <c r="E34" s="45"/>
      <c r="F34" s="45"/>
      <c r="G34" s="45"/>
      <c r="H34" s="45"/>
      <c r="I34" s="45"/>
      <c r="J34" s="8"/>
      <c r="K34" s="53"/>
      <c r="L34" s="54"/>
      <c r="M34" s="54"/>
      <c r="N34" s="54"/>
      <c r="O34" s="54"/>
      <c r="P34" s="54"/>
      <c r="Q34" s="55"/>
      <c r="R34" s="106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8"/>
      <c r="AD34" s="111"/>
      <c r="AE34" s="112"/>
      <c r="AF34" s="90"/>
      <c r="AG34" s="90"/>
      <c r="AH34" s="90"/>
      <c r="AI34" s="90"/>
      <c r="AJ34" s="90"/>
      <c r="AK34" s="90"/>
      <c r="AL34" s="90"/>
      <c r="AM34" s="94"/>
      <c r="AN34" s="95"/>
      <c r="AO34" s="95"/>
      <c r="AP34" s="95"/>
      <c r="AQ34" s="95"/>
      <c r="AR34" s="95"/>
      <c r="AS34" s="96"/>
      <c r="AT34" s="90"/>
      <c r="AU34" s="90"/>
      <c r="AV34" s="90"/>
      <c r="AW34" s="90"/>
      <c r="AX34" s="90"/>
      <c r="AY34" s="90"/>
      <c r="AZ34" s="90"/>
      <c r="BA34" s="100"/>
      <c r="BB34" s="101"/>
      <c r="BC34" s="101"/>
      <c r="BD34" s="101"/>
      <c r="BE34" s="101"/>
      <c r="BF34" s="101"/>
      <c r="BG34" s="102"/>
      <c r="BL34" s="90"/>
      <c r="BM34" s="90"/>
      <c r="BN34" s="90"/>
      <c r="BO34" s="90"/>
      <c r="BP34" s="90"/>
      <c r="BQ34" s="90"/>
      <c r="BR34" s="90"/>
    </row>
    <row r="35" spans="4:70" ht="14.4" customHeight="1" x14ac:dyDescent="0.3">
      <c r="D35" s="44"/>
      <c r="E35" s="45"/>
      <c r="F35" s="45"/>
      <c r="G35" s="45"/>
      <c r="H35" s="45"/>
      <c r="I35" s="45"/>
      <c r="J35" s="8"/>
      <c r="K35" s="53"/>
      <c r="L35" s="54"/>
      <c r="M35" s="54"/>
      <c r="N35" s="54"/>
      <c r="O35" s="54"/>
      <c r="P35" s="54"/>
      <c r="Q35" s="55"/>
      <c r="R35" s="103" t="s">
        <v>16</v>
      </c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5"/>
      <c r="AD35" s="109"/>
      <c r="AE35" s="110"/>
      <c r="AF35" s="90" t="s">
        <v>12</v>
      </c>
      <c r="AG35" s="90"/>
      <c r="AH35" s="90"/>
      <c r="AI35" s="90"/>
      <c r="AJ35" s="90"/>
      <c r="AK35" s="90"/>
      <c r="AL35" s="90"/>
      <c r="AM35" s="91"/>
      <c r="AN35" s="92"/>
      <c r="AO35" s="92"/>
      <c r="AP35" s="92"/>
      <c r="AQ35" s="92"/>
      <c r="AR35" s="92"/>
      <c r="AS35" s="93"/>
      <c r="AT35" s="90">
        <f t="shared" ref="AT35" si="8">50*BL35</f>
        <v>4500</v>
      </c>
      <c r="AU35" s="90"/>
      <c r="AV35" s="90"/>
      <c r="AW35" s="90"/>
      <c r="AX35" s="90"/>
      <c r="AY35" s="90"/>
      <c r="AZ35" s="90"/>
      <c r="BA35" s="97">
        <f t="shared" ref="BA35" si="9">AM35*AT35</f>
        <v>0</v>
      </c>
      <c r="BB35" s="98"/>
      <c r="BC35" s="98"/>
      <c r="BD35" s="98"/>
      <c r="BE35" s="98"/>
      <c r="BF35" s="98"/>
      <c r="BG35" s="99"/>
      <c r="BL35" s="90">
        <v>90</v>
      </c>
      <c r="BM35" s="90"/>
      <c r="BN35" s="90"/>
      <c r="BO35" s="90"/>
      <c r="BP35" s="90"/>
      <c r="BQ35" s="90"/>
      <c r="BR35" s="90"/>
    </row>
    <row r="36" spans="4:70" ht="14.4" customHeight="1" x14ac:dyDescent="0.3">
      <c r="D36" s="44"/>
      <c r="E36" s="45"/>
      <c r="F36" s="45"/>
      <c r="G36" s="45"/>
      <c r="H36" s="45"/>
      <c r="I36" s="45"/>
      <c r="J36" s="8"/>
      <c r="K36" s="53"/>
      <c r="L36" s="54"/>
      <c r="M36" s="54"/>
      <c r="N36" s="54"/>
      <c r="O36" s="54"/>
      <c r="P36" s="54"/>
      <c r="Q36" s="55"/>
      <c r="R36" s="106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8"/>
      <c r="AD36" s="111"/>
      <c r="AE36" s="112"/>
      <c r="AF36" s="90"/>
      <c r="AG36" s="90"/>
      <c r="AH36" s="90"/>
      <c r="AI36" s="90"/>
      <c r="AJ36" s="90"/>
      <c r="AK36" s="90"/>
      <c r="AL36" s="90"/>
      <c r="AM36" s="94"/>
      <c r="AN36" s="95"/>
      <c r="AO36" s="95"/>
      <c r="AP36" s="95"/>
      <c r="AQ36" s="95"/>
      <c r="AR36" s="95"/>
      <c r="AS36" s="96"/>
      <c r="AT36" s="90"/>
      <c r="AU36" s="90"/>
      <c r="AV36" s="90"/>
      <c r="AW36" s="90"/>
      <c r="AX36" s="90"/>
      <c r="AY36" s="90"/>
      <c r="AZ36" s="90"/>
      <c r="BA36" s="100"/>
      <c r="BB36" s="101"/>
      <c r="BC36" s="101"/>
      <c r="BD36" s="101"/>
      <c r="BE36" s="101"/>
      <c r="BF36" s="101"/>
      <c r="BG36" s="102"/>
      <c r="BL36" s="90"/>
      <c r="BM36" s="90"/>
      <c r="BN36" s="90"/>
      <c r="BO36" s="90"/>
      <c r="BP36" s="90"/>
      <c r="BQ36" s="90"/>
      <c r="BR36" s="90"/>
    </row>
    <row r="37" spans="4:70" ht="14.4" customHeight="1" x14ac:dyDescent="0.3">
      <c r="D37" s="44"/>
      <c r="E37" s="45"/>
      <c r="F37" s="45"/>
      <c r="G37" s="45"/>
      <c r="H37" s="45"/>
      <c r="I37" s="45"/>
      <c r="J37" s="8"/>
      <c r="K37" s="53"/>
      <c r="L37" s="54"/>
      <c r="M37" s="54"/>
      <c r="N37" s="54"/>
      <c r="O37" s="54"/>
      <c r="P37" s="54"/>
      <c r="Q37" s="55"/>
      <c r="R37" s="103" t="s">
        <v>17</v>
      </c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5"/>
      <c r="AD37" s="109"/>
      <c r="AE37" s="110"/>
      <c r="AF37" s="90" t="s">
        <v>18</v>
      </c>
      <c r="AG37" s="90"/>
      <c r="AH37" s="90"/>
      <c r="AI37" s="90"/>
      <c r="AJ37" s="90"/>
      <c r="AK37" s="90"/>
      <c r="AL37" s="90"/>
      <c r="AM37" s="91"/>
      <c r="AN37" s="92"/>
      <c r="AO37" s="92"/>
      <c r="AP37" s="92"/>
      <c r="AQ37" s="92"/>
      <c r="AR37" s="92"/>
      <c r="AS37" s="93"/>
      <c r="AT37" s="90">
        <f t="shared" ref="AT37" si="10">50*BL37</f>
        <v>17500</v>
      </c>
      <c r="AU37" s="90"/>
      <c r="AV37" s="90"/>
      <c r="AW37" s="90"/>
      <c r="AX37" s="90"/>
      <c r="AY37" s="90"/>
      <c r="AZ37" s="90"/>
      <c r="BA37" s="97">
        <f t="shared" ref="BA37" si="11">AM37*AT37</f>
        <v>0</v>
      </c>
      <c r="BB37" s="98"/>
      <c r="BC37" s="98"/>
      <c r="BD37" s="98"/>
      <c r="BE37" s="98"/>
      <c r="BF37" s="98"/>
      <c r="BG37" s="99"/>
      <c r="BL37" s="90">
        <v>350</v>
      </c>
      <c r="BM37" s="90"/>
      <c r="BN37" s="90"/>
      <c r="BO37" s="90"/>
      <c r="BP37" s="90"/>
      <c r="BQ37" s="90"/>
      <c r="BR37" s="90"/>
    </row>
    <row r="38" spans="4:70" ht="14.4" customHeight="1" x14ac:dyDescent="0.3">
      <c r="D38" s="44"/>
      <c r="E38" s="45"/>
      <c r="F38" s="45"/>
      <c r="G38" s="45"/>
      <c r="H38" s="45"/>
      <c r="I38" s="45"/>
      <c r="J38" s="8"/>
      <c r="K38" s="53"/>
      <c r="L38" s="54"/>
      <c r="M38" s="54"/>
      <c r="N38" s="54"/>
      <c r="O38" s="54"/>
      <c r="P38" s="54"/>
      <c r="Q38" s="55"/>
      <c r="R38" s="106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8"/>
      <c r="AD38" s="111"/>
      <c r="AE38" s="112"/>
      <c r="AF38" s="90"/>
      <c r="AG38" s="90"/>
      <c r="AH38" s="90"/>
      <c r="AI38" s="90"/>
      <c r="AJ38" s="90"/>
      <c r="AK38" s="90"/>
      <c r="AL38" s="90"/>
      <c r="AM38" s="94"/>
      <c r="AN38" s="95"/>
      <c r="AO38" s="95"/>
      <c r="AP38" s="95"/>
      <c r="AQ38" s="95"/>
      <c r="AR38" s="95"/>
      <c r="AS38" s="96"/>
      <c r="AT38" s="90"/>
      <c r="AU38" s="90"/>
      <c r="AV38" s="90"/>
      <c r="AW38" s="90"/>
      <c r="AX38" s="90"/>
      <c r="AY38" s="90"/>
      <c r="AZ38" s="90"/>
      <c r="BA38" s="100"/>
      <c r="BB38" s="101"/>
      <c r="BC38" s="101"/>
      <c r="BD38" s="101"/>
      <c r="BE38" s="101"/>
      <c r="BF38" s="101"/>
      <c r="BG38" s="102"/>
      <c r="BL38" s="90"/>
      <c r="BM38" s="90"/>
      <c r="BN38" s="90"/>
      <c r="BO38" s="90"/>
      <c r="BP38" s="90"/>
      <c r="BQ38" s="90"/>
      <c r="BR38" s="90"/>
    </row>
    <row r="39" spans="4:70" ht="14.4" customHeight="1" x14ac:dyDescent="0.3">
      <c r="D39" s="44"/>
      <c r="E39" s="45"/>
      <c r="F39" s="45"/>
      <c r="G39" s="45"/>
      <c r="H39" s="45"/>
      <c r="I39" s="45"/>
      <c r="J39" s="8"/>
      <c r="K39" s="53"/>
      <c r="L39" s="54"/>
      <c r="M39" s="54"/>
      <c r="N39" s="54"/>
      <c r="O39" s="54"/>
      <c r="P39" s="54"/>
      <c r="Q39" s="55"/>
      <c r="R39" s="103" t="s">
        <v>19</v>
      </c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5"/>
      <c r="AD39" s="109"/>
      <c r="AE39" s="110"/>
      <c r="AF39" s="90" t="s">
        <v>20</v>
      </c>
      <c r="AG39" s="90"/>
      <c r="AH39" s="90"/>
      <c r="AI39" s="90"/>
      <c r="AJ39" s="90"/>
      <c r="AK39" s="90"/>
      <c r="AL39" s="90"/>
      <c r="AM39" s="91"/>
      <c r="AN39" s="92"/>
      <c r="AO39" s="92"/>
      <c r="AP39" s="92"/>
      <c r="AQ39" s="92"/>
      <c r="AR39" s="92"/>
      <c r="AS39" s="93"/>
      <c r="AT39" s="90">
        <f t="shared" ref="AT39" si="12">50*BL39</f>
        <v>5500</v>
      </c>
      <c r="AU39" s="90"/>
      <c r="AV39" s="90"/>
      <c r="AW39" s="90"/>
      <c r="AX39" s="90"/>
      <c r="AY39" s="90"/>
      <c r="AZ39" s="90"/>
      <c r="BA39" s="97">
        <f t="shared" ref="BA39" si="13">AM39*AT39</f>
        <v>0</v>
      </c>
      <c r="BB39" s="98"/>
      <c r="BC39" s="98"/>
      <c r="BD39" s="98"/>
      <c r="BE39" s="98"/>
      <c r="BF39" s="98"/>
      <c r="BG39" s="99"/>
      <c r="BL39" s="90">
        <v>110</v>
      </c>
      <c r="BM39" s="90"/>
      <c r="BN39" s="90"/>
      <c r="BO39" s="90"/>
      <c r="BP39" s="90"/>
      <c r="BQ39" s="90"/>
      <c r="BR39" s="90"/>
    </row>
    <row r="40" spans="4:70" ht="14.4" customHeight="1" x14ac:dyDescent="0.3">
      <c r="D40" s="44"/>
      <c r="E40" s="45"/>
      <c r="F40" s="45"/>
      <c r="G40" s="45"/>
      <c r="H40" s="45"/>
      <c r="I40" s="45"/>
      <c r="J40" s="8"/>
      <c r="K40" s="53"/>
      <c r="L40" s="54"/>
      <c r="M40" s="54"/>
      <c r="N40" s="54"/>
      <c r="O40" s="54"/>
      <c r="P40" s="54"/>
      <c r="Q40" s="55"/>
      <c r="R40" s="106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8"/>
      <c r="AD40" s="111"/>
      <c r="AE40" s="112"/>
      <c r="AF40" s="90"/>
      <c r="AG40" s="90"/>
      <c r="AH40" s="90"/>
      <c r="AI40" s="90"/>
      <c r="AJ40" s="90"/>
      <c r="AK40" s="90"/>
      <c r="AL40" s="90"/>
      <c r="AM40" s="94"/>
      <c r="AN40" s="95"/>
      <c r="AO40" s="95"/>
      <c r="AP40" s="95"/>
      <c r="AQ40" s="95"/>
      <c r="AR40" s="95"/>
      <c r="AS40" s="96"/>
      <c r="AT40" s="90"/>
      <c r="AU40" s="90"/>
      <c r="AV40" s="90"/>
      <c r="AW40" s="90"/>
      <c r="AX40" s="90"/>
      <c r="AY40" s="90"/>
      <c r="AZ40" s="90"/>
      <c r="BA40" s="100"/>
      <c r="BB40" s="101"/>
      <c r="BC40" s="101"/>
      <c r="BD40" s="101"/>
      <c r="BE40" s="101"/>
      <c r="BF40" s="101"/>
      <c r="BG40" s="102"/>
      <c r="BL40" s="90"/>
      <c r="BM40" s="90"/>
      <c r="BN40" s="90"/>
      <c r="BO40" s="90"/>
      <c r="BP40" s="90"/>
      <c r="BQ40" s="90"/>
      <c r="BR40" s="90"/>
    </row>
    <row r="41" spans="4:70" ht="14.4" customHeight="1" x14ac:dyDescent="0.3">
      <c r="D41" s="44"/>
      <c r="E41" s="45"/>
      <c r="F41" s="45"/>
      <c r="G41" s="45"/>
      <c r="H41" s="45"/>
      <c r="I41" s="45"/>
      <c r="J41" s="8"/>
      <c r="K41" s="53"/>
      <c r="L41" s="54"/>
      <c r="M41" s="54"/>
      <c r="N41" s="54"/>
      <c r="O41" s="54"/>
      <c r="P41" s="54"/>
      <c r="Q41" s="55"/>
      <c r="R41" s="103" t="s">
        <v>21</v>
      </c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5"/>
      <c r="AD41" s="109"/>
      <c r="AE41" s="110"/>
      <c r="AF41" s="90" t="s">
        <v>12</v>
      </c>
      <c r="AG41" s="90"/>
      <c r="AH41" s="90"/>
      <c r="AI41" s="90"/>
      <c r="AJ41" s="90"/>
      <c r="AK41" s="90"/>
      <c r="AL41" s="90"/>
      <c r="AM41" s="91"/>
      <c r="AN41" s="92"/>
      <c r="AO41" s="92"/>
      <c r="AP41" s="92"/>
      <c r="AQ41" s="92"/>
      <c r="AR41" s="92"/>
      <c r="AS41" s="93"/>
      <c r="AT41" s="90">
        <f t="shared" ref="AT41" si="14">50*BL41</f>
        <v>500</v>
      </c>
      <c r="AU41" s="90"/>
      <c r="AV41" s="90"/>
      <c r="AW41" s="90"/>
      <c r="AX41" s="90"/>
      <c r="AY41" s="90"/>
      <c r="AZ41" s="90"/>
      <c r="BA41" s="97">
        <f t="shared" ref="BA41" si="15">AM41*AT41</f>
        <v>0</v>
      </c>
      <c r="BB41" s="98"/>
      <c r="BC41" s="98"/>
      <c r="BD41" s="98"/>
      <c r="BE41" s="98"/>
      <c r="BF41" s="98"/>
      <c r="BG41" s="99"/>
      <c r="BL41" s="90">
        <v>10</v>
      </c>
      <c r="BM41" s="90"/>
      <c r="BN41" s="90"/>
      <c r="BO41" s="90"/>
      <c r="BP41" s="90"/>
      <c r="BQ41" s="90"/>
      <c r="BR41" s="90"/>
    </row>
    <row r="42" spans="4:70" ht="14.4" customHeight="1" x14ac:dyDescent="0.3">
      <c r="D42" s="44"/>
      <c r="E42" s="45"/>
      <c r="F42" s="45"/>
      <c r="G42" s="45"/>
      <c r="H42" s="45"/>
      <c r="I42" s="45"/>
      <c r="J42" s="8"/>
      <c r="K42" s="53"/>
      <c r="L42" s="54"/>
      <c r="M42" s="54"/>
      <c r="N42" s="54"/>
      <c r="O42" s="54"/>
      <c r="P42" s="54"/>
      <c r="Q42" s="55"/>
      <c r="R42" s="106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8"/>
      <c r="AD42" s="111"/>
      <c r="AE42" s="112"/>
      <c r="AF42" s="90"/>
      <c r="AG42" s="90"/>
      <c r="AH42" s="90"/>
      <c r="AI42" s="90"/>
      <c r="AJ42" s="90"/>
      <c r="AK42" s="90"/>
      <c r="AL42" s="90"/>
      <c r="AM42" s="94"/>
      <c r="AN42" s="95"/>
      <c r="AO42" s="95"/>
      <c r="AP42" s="95"/>
      <c r="AQ42" s="95"/>
      <c r="AR42" s="95"/>
      <c r="AS42" s="96"/>
      <c r="AT42" s="90"/>
      <c r="AU42" s="90"/>
      <c r="AV42" s="90"/>
      <c r="AW42" s="90"/>
      <c r="AX42" s="90"/>
      <c r="AY42" s="90"/>
      <c r="AZ42" s="90"/>
      <c r="BA42" s="100"/>
      <c r="BB42" s="101"/>
      <c r="BC42" s="101"/>
      <c r="BD42" s="101"/>
      <c r="BE42" s="101"/>
      <c r="BF42" s="101"/>
      <c r="BG42" s="102"/>
      <c r="BL42" s="90"/>
      <c r="BM42" s="90"/>
      <c r="BN42" s="90"/>
      <c r="BO42" s="90"/>
      <c r="BP42" s="90"/>
      <c r="BQ42" s="90"/>
      <c r="BR42" s="90"/>
    </row>
    <row r="43" spans="4:70" ht="14.4" customHeight="1" x14ac:dyDescent="0.3">
      <c r="D43" s="44"/>
      <c r="E43" s="45"/>
      <c r="F43" s="45"/>
      <c r="G43" s="45"/>
      <c r="H43" s="45"/>
      <c r="I43" s="45"/>
      <c r="J43" s="8"/>
      <c r="K43" s="53"/>
      <c r="L43" s="54"/>
      <c r="M43" s="54"/>
      <c r="N43" s="54"/>
      <c r="O43" s="54"/>
      <c r="P43" s="54"/>
      <c r="Q43" s="55"/>
      <c r="R43" s="103" t="s">
        <v>22</v>
      </c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5"/>
      <c r="AD43" s="109"/>
      <c r="AE43" s="110"/>
      <c r="AF43" s="90" t="s">
        <v>12</v>
      </c>
      <c r="AG43" s="90"/>
      <c r="AH43" s="90"/>
      <c r="AI43" s="90"/>
      <c r="AJ43" s="90"/>
      <c r="AK43" s="90"/>
      <c r="AL43" s="90"/>
      <c r="AM43" s="91"/>
      <c r="AN43" s="92"/>
      <c r="AO43" s="92"/>
      <c r="AP43" s="92"/>
      <c r="AQ43" s="92"/>
      <c r="AR43" s="92"/>
      <c r="AS43" s="93"/>
      <c r="AT43" s="90">
        <f t="shared" ref="AT43" si="16">50*BL43</f>
        <v>5000</v>
      </c>
      <c r="AU43" s="90"/>
      <c r="AV43" s="90"/>
      <c r="AW43" s="90"/>
      <c r="AX43" s="90"/>
      <c r="AY43" s="90"/>
      <c r="AZ43" s="90"/>
      <c r="BA43" s="97">
        <f t="shared" ref="BA43" si="17">AM43*AT43</f>
        <v>0</v>
      </c>
      <c r="BB43" s="98"/>
      <c r="BC43" s="98"/>
      <c r="BD43" s="98"/>
      <c r="BE43" s="98"/>
      <c r="BF43" s="98"/>
      <c r="BG43" s="99"/>
      <c r="BL43" s="90">
        <f>4*25</f>
        <v>100</v>
      </c>
      <c r="BM43" s="90"/>
      <c r="BN43" s="90"/>
      <c r="BO43" s="90"/>
      <c r="BP43" s="90"/>
      <c r="BQ43" s="90"/>
      <c r="BR43" s="90"/>
    </row>
    <row r="44" spans="4:70" ht="14.4" customHeight="1" x14ac:dyDescent="0.3">
      <c r="D44" s="44"/>
      <c r="E44" s="45"/>
      <c r="F44" s="45"/>
      <c r="G44" s="45"/>
      <c r="H44" s="45"/>
      <c r="I44" s="45"/>
      <c r="J44" s="8"/>
      <c r="K44" s="53"/>
      <c r="L44" s="54"/>
      <c r="M44" s="54"/>
      <c r="N44" s="54"/>
      <c r="O44" s="54"/>
      <c r="P44" s="54"/>
      <c r="Q44" s="55"/>
      <c r="R44" s="106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8"/>
      <c r="AD44" s="111"/>
      <c r="AE44" s="112"/>
      <c r="AF44" s="90"/>
      <c r="AG44" s="90"/>
      <c r="AH44" s="90"/>
      <c r="AI44" s="90"/>
      <c r="AJ44" s="90"/>
      <c r="AK44" s="90"/>
      <c r="AL44" s="90"/>
      <c r="AM44" s="94"/>
      <c r="AN44" s="95"/>
      <c r="AO44" s="95"/>
      <c r="AP44" s="95"/>
      <c r="AQ44" s="95"/>
      <c r="AR44" s="95"/>
      <c r="AS44" s="96"/>
      <c r="AT44" s="90"/>
      <c r="AU44" s="90"/>
      <c r="AV44" s="90"/>
      <c r="AW44" s="90"/>
      <c r="AX44" s="90"/>
      <c r="AY44" s="90"/>
      <c r="AZ44" s="90"/>
      <c r="BA44" s="100"/>
      <c r="BB44" s="101"/>
      <c r="BC44" s="101"/>
      <c r="BD44" s="101"/>
      <c r="BE44" s="101"/>
      <c r="BF44" s="101"/>
      <c r="BG44" s="102"/>
      <c r="BL44" s="90"/>
      <c r="BM44" s="90"/>
      <c r="BN44" s="90"/>
      <c r="BO44" s="90"/>
      <c r="BP44" s="90"/>
      <c r="BQ44" s="90"/>
      <c r="BR44" s="90"/>
    </row>
    <row r="45" spans="4:70" ht="14.4" customHeight="1" x14ac:dyDescent="0.3">
      <c r="D45" s="44"/>
      <c r="E45" s="45"/>
      <c r="F45" s="45"/>
      <c r="G45" s="45"/>
      <c r="H45" s="45"/>
      <c r="I45" s="45"/>
      <c r="J45" s="8"/>
      <c r="K45" s="53"/>
      <c r="L45" s="54"/>
      <c r="M45" s="54"/>
      <c r="N45" s="54"/>
      <c r="O45" s="54"/>
      <c r="P45" s="54"/>
      <c r="Q45" s="55"/>
      <c r="R45" s="103" t="s">
        <v>23</v>
      </c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5"/>
      <c r="AD45" s="109"/>
      <c r="AE45" s="110"/>
      <c r="AF45" s="90" t="s">
        <v>12</v>
      </c>
      <c r="AG45" s="90"/>
      <c r="AH45" s="90"/>
      <c r="AI45" s="90"/>
      <c r="AJ45" s="90"/>
      <c r="AK45" s="90"/>
      <c r="AL45" s="90"/>
      <c r="AM45" s="91"/>
      <c r="AN45" s="92"/>
      <c r="AO45" s="92"/>
      <c r="AP45" s="92"/>
      <c r="AQ45" s="92"/>
      <c r="AR45" s="92"/>
      <c r="AS45" s="93"/>
      <c r="AT45" s="90">
        <f t="shared" ref="AT45" si="18">50*BL45</f>
        <v>7500</v>
      </c>
      <c r="AU45" s="90"/>
      <c r="AV45" s="90"/>
      <c r="AW45" s="90"/>
      <c r="AX45" s="90"/>
      <c r="AY45" s="90"/>
      <c r="AZ45" s="90"/>
      <c r="BA45" s="97">
        <f t="shared" ref="BA45" si="19">AM45*AT45</f>
        <v>0</v>
      </c>
      <c r="BB45" s="98"/>
      <c r="BC45" s="98"/>
      <c r="BD45" s="98"/>
      <c r="BE45" s="98"/>
      <c r="BF45" s="98"/>
      <c r="BG45" s="99"/>
      <c r="BL45" s="90">
        <f>5*30</f>
        <v>150</v>
      </c>
      <c r="BM45" s="90"/>
      <c r="BN45" s="90"/>
      <c r="BO45" s="90"/>
      <c r="BP45" s="90"/>
      <c r="BQ45" s="90"/>
      <c r="BR45" s="90"/>
    </row>
    <row r="46" spans="4:70" ht="14.4" customHeight="1" x14ac:dyDescent="0.3">
      <c r="D46" s="44"/>
      <c r="E46" s="45"/>
      <c r="F46" s="45"/>
      <c r="G46" s="45"/>
      <c r="H46" s="45"/>
      <c r="I46" s="45"/>
      <c r="J46" s="8"/>
      <c r="K46" s="53"/>
      <c r="L46" s="54"/>
      <c r="M46" s="54"/>
      <c r="N46" s="54"/>
      <c r="O46" s="54"/>
      <c r="P46" s="54"/>
      <c r="Q46" s="55"/>
      <c r="R46" s="106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8"/>
      <c r="AD46" s="111"/>
      <c r="AE46" s="112"/>
      <c r="AF46" s="90"/>
      <c r="AG46" s="90"/>
      <c r="AH46" s="90"/>
      <c r="AI46" s="90"/>
      <c r="AJ46" s="90"/>
      <c r="AK46" s="90"/>
      <c r="AL46" s="90"/>
      <c r="AM46" s="94"/>
      <c r="AN46" s="95"/>
      <c r="AO46" s="95"/>
      <c r="AP46" s="95"/>
      <c r="AQ46" s="95"/>
      <c r="AR46" s="95"/>
      <c r="AS46" s="96"/>
      <c r="AT46" s="90"/>
      <c r="AU46" s="90"/>
      <c r="AV46" s="90"/>
      <c r="AW46" s="90"/>
      <c r="AX46" s="90"/>
      <c r="AY46" s="90"/>
      <c r="AZ46" s="90"/>
      <c r="BA46" s="100"/>
      <c r="BB46" s="101"/>
      <c r="BC46" s="101"/>
      <c r="BD46" s="101"/>
      <c r="BE46" s="101"/>
      <c r="BF46" s="101"/>
      <c r="BG46" s="102"/>
      <c r="BL46" s="90"/>
      <c r="BM46" s="90"/>
      <c r="BN46" s="90"/>
      <c r="BO46" s="90"/>
      <c r="BP46" s="90"/>
      <c r="BQ46" s="90"/>
      <c r="BR46" s="90"/>
    </row>
    <row r="47" spans="4:70" ht="14.4" customHeight="1" x14ac:dyDescent="0.3">
      <c r="D47" s="44"/>
      <c r="E47" s="45"/>
      <c r="F47" s="45"/>
      <c r="G47" s="45"/>
      <c r="H47" s="45"/>
      <c r="I47" s="45"/>
      <c r="J47" s="8"/>
      <c r="K47" s="53"/>
      <c r="L47" s="54"/>
      <c r="M47" s="54"/>
      <c r="N47" s="54"/>
      <c r="O47" s="54"/>
      <c r="P47" s="54"/>
      <c r="Q47" s="55"/>
      <c r="R47" s="103" t="s">
        <v>69</v>
      </c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5"/>
      <c r="AD47" s="109"/>
      <c r="AE47" s="110"/>
      <c r="AF47" s="90" t="s">
        <v>12</v>
      </c>
      <c r="AG47" s="90"/>
      <c r="AH47" s="90"/>
      <c r="AI47" s="90"/>
      <c r="AJ47" s="90"/>
      <c r="AK47" s="90"/>
      <c r="AL47" s="90"/>
      <c r="AM47" s="91"/>
      <c r="AN47" s="92"/>
      <c r="AO47" s="92"/>
      <c r="AP47" s="92"/>
      <c r="AQ47" s="92"/>
      <c r="AR47" s="92"/>
      <c r="AS47" s="93"/>
      <c r="AT47" s="90">
        <f t="shared" ref="AT47" si="20">50*BL47</f>
        <v>15000</v>
      </c>
      <c r="AU47" s="90"/>
      <c r="AV47" s="90"/>
      <c r="AW47" s="90"/>
      <c r="AX47" s="90"/>
      <c r="AY47" s="90"/>
      <c r="AZ47" s="90"/>
      <c r="BA47" s="97">
        <f t="shared" ref="BA47" si="21">AM47*AT47</f>
        <v>0</v>
      </c>
      <c r="BB47" s="98"/>
      <c r="BC47" s="98"/>
      <c r="BD47" s="98"/>
      <c r="BE47" s="98"/>
      <c r="BF47" s="98"/>
      <c r="BG47" s="99"/>
      <c r="BL47" s="90">
        <v>300</v>
      </c>
      <c r="BM47" s="90"/>
      <c r="BN47" s="90"/>
      <c r="BO47" s="90"/>
      <c r="BP47" s="90"/>
      <c r="BQ47" s="90"/>
      <c r="BR47" s="90"/>
    </row>
    <row r="48" spans="4:70" ht="14.4" customHeight="1" x14ac:dyDescent="0.3">
      <c r="D48" s="44"/>
      <c r="E48" s="45"/>
      <c r="F48" s="45"/>
      <c r="G48" s="45"/>
      <c r="H48" s="45"/>
      <c r="I48" s="45"/>
      <c r="J48" s="8"/>
      <c r="K48" s="53"/>
      <c r="L48" s="54"/>
      <c r="M48" s="54"/>
      <c r="N48" s="54"/>
      <c r="O48" s="54"/>
      <c r="P48" s="54"/>
      <c r="Q48" s="55"/>
      <c r="R48" s="106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8"/>
      <c r="AD48" s="111"/>
      <c r="AE48" s="112"/>
      <c r="AF48" s="90"/>
      <c r="AG48" s="90"/>
      <c r="AH48" s="90"/>
      <c r="AI48" s="90"/>
      <c r="AJ48" s="90"/>
      <c r="AK48" s="90"/>
      <c r="AL48" s="90"/>
      <c r="AM48" s="94"/>
      <c r="AN48" s="95"/>
      <c r="AO48" s="95"/>
      <c r="AP48" s="95"/>
      <c r="AQ48" s="95"/>
      <c r="AR48" s="95"/>
      <c r="AS48" s="96"/>
      <c r="AT48" s="90"/>
      <c r="AU48" s="90"/>
      <c r="AV48" s="90"/>
      <c r="AW48" s="90"/>
      <c r="AX48" s="90"/>
      <c r="AY48" s="90"/>
      <c r="AZ48" s="90"/>
      <c r="BA48" s="100"/>
      <c r="BB48" s="101"/>
      <c r="BC48" s="101"/>
      <c r="BD48" s="101"/>
      <c r="BE48" s="101"/>
      <c r="BF48" s="101"/>
      <c r="BG48" s="102"/>
      <c r="BL48" s="90"/>
      <c r="BM48" s="90"/>
      <c r="BN48" s="90"/>
      <c r="BO48" s="90"/>
      <c r="BP48" s="90"/>
      <c r="BQ48" s="90"/>
      <c r="BR48" s="90"/>
    </row>
    <row r="49" spans="4:70" ht="14.4" customHeight="1" x14ac:dyDescent="0.3">
      <c r="D49" s="44"/>
      <c r="E49" s="45"/>
      <c r="F49" s="45"/>
      <c r="G49" s="45"/>
      <c r="H49" s="45"/>
      <c r="I49" s="45"/>
      <c r="J49" s="8"/>
      <c r="K49" s="53"/>
      <c r="L49" s="54"/>
      <c r="M49" s="54"/>
      <c r="N49" s="54"/>
      <c r="O49" s="54"/>
      <c r="P49" s="54"/>
      <c r="Q49" s="55"/>
      <c r="R49" s="103" t="s">
        <v>24</v>
      </c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5"/>
      <c r="AD49" s="109"/>
      <c r="AE49" s="110"/>
      <c r="AF49" s="113" t="s">
        <v>18</v>
      </c>
      <c r="AG49" s="113"/>
      <c r="AH49" s="113"/>
      <c r="AI49" s="113"/>
      <c r="AJ49" s="113"/>
      <c r="AK49" s="113"/>
      <c r="AL49" s="113"/>
      <c r="AM49" s="91"/>
      <c r="AN49" s="92"/>
      <c r="AO49" s="92"/>
      <c r="AP49" s="92"/>
      <c r="AQ49" s="92"/>
      <c r="AR49" s="92"/>
      <c r="AS49" s="93"/>
      <c r="AT49" s="90">
        <f t="shared" ref="AT49" si="22">50*BL49</f>
        <v>500</v>
      </c>
      <c r="AU49" s="90"/>
      <c r="AV49" s="90"/>
      <c r="AW49" s="90"/>
      <c r="AX49" s="90"/>
      <c r="AY49" s="90"/>
      <c r="AZ49" s="90"/>
      <c r="BA49" s="97">
        <f t="shared" ref="BA49" si="23">AM49*AT49</f>
        <v>0</v>
      </c>
      <c r="BB49" s="98"/>
      <c r="BC49" s="98"/>
      <c r="BD49" s="98"/>
      <c r="BE49" s="98"/>
      <c r="BF49" s="98"/>
      <c r="BG49" s="99"/>
      <c r="BL49" s="113">
        <v>10</v>
      </c>
      <c r="BM49" s="113"/>
      <c r="BN49" s="113"/>
      <c r="BO49" s="113"/>
      <c r="BP49" s="113"/>
      <c r="BQ49" s="113"/>
      <c r="BR49" s="113"/>
    </row>
    <row r="50" spans="4:70" ht="14.4" customHeight="1" x14ac:dyDescent="0.3">
      <c r="D50" s="44"/>
      <c r="E50" s="45"/>
      <c r="F50" s="45"/>
      <c r="G50" s="45"/>
      <c r="H50" s="45"/>
      <c r="I50" s="45"/>
      <c r="J50" s="8"/>
      <c r="K50" s="53"/>
      <c r="L50" s="54"/>
      <c r="M50" s="54"/>
      <c r="N50" s="54"/>
      <c r="O50" s="54"/>
      <c r="P50" s="54"/>
      <c r="Q50" s="55"/>
      <c r="R50" s="106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8"/>
      <c r="AD50" s="111"/>
      <c r="AE50" s="112"/>
      <c r="AF50" s="113"/>
      <c r="AG50" s="113"/>
      <c r="AH50" s="113"/>
      <c r="AI50" s="113"/>
      <c r="AJ50" s="113"/>
      <c r="AK50" s="113"/>
      <c r="AL50" s="113"/>
      <c r="AM50" s="94"/>
      <c r="AN50" s="95"/>
      <c r="AO50" s="95"/>
      <c r="AP50" s="95"/>
      <c r="AQ50" s="95"/>
      <c r="AR50" s="95"/>
      <c r="AS50" s="96"/>
      <c r="AT50" s="90"/>
      <c r="AU50" s="90"/>
      <c r="AV50" s="90"/>
      <c r="AW50" s="90"/>
      <c r="AX50" s="90"/>
      <c r="AY50" s="90"/>
      <c r="AZ50" s="90"/>
      <c r="BA50" s="100"/>
      <c r="BB50" s="101"/>
      <c r="BC50" s="101"/>
      <c r="BD50" s="101"/>
      <c r="BE50" s="101"/>
      <c r="BF50" s="101"/>
      <c r="BG50" s="102"/>
      <c r="BL50" s="113"/>
      <c r="BM50" s="113"/>
      <c r="BN50" s="113"/>
      <c r="BO50" s="113"/>
      <c r="BP50" s="113"/>
      <c r="BQ50" s="113"/>
      <c r="BR50" s="113"/>
    </row>
    <row r="51" spans="4:70" ht="14.4" customHeight="1" x14ac:dyDescent="0.3">
      <c r="D51" s="44"/>
      <c r="E51" s="45"/>
      <c r="F51" s="45"/>
      <c r="G51" s="45"/>
      <c r="H51" s="45"/>
      <c r="I51" s="45"/>
      <c r="J51" s="8"/>
      <c r="K51" s="53"/>
      <c r="L51" s="54"/>
      <c r="M51" s="54"/>
      <c r="N51" s="54"/>
      <c r="O51" s="54"/>
      <c r="P51" s="54"/>
      <c r="Q51" s="55"/>
      <c r="R51" s="103" t="s">
        <v>70</v>
      </c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5"/>
      <c r="AD51" s="109"/>
      <c r="AE51" s="110"/>
      <c r="AF51" s="113" t="s">
        <v>12</v>
      </c>
      <c r="AG51" s="113"/>
      <c r="AH51" s="113"/>
      <c r="AI51" s="113"/>
      <c r="AJ51" s="113"/>
      <c r="AK51" s="113"/>
      <c r="AL51" s="113"/>
      <c r="AM51" s="91"/>
      <c r="AN51" s="92"/>
      <c r="AO51" s="92"/>
      <c r="AP51" s="92"/>
      <c r="AQ51" s="92"/>
      <c r="AR51" s="92"/>
      <c r="AS51" s="93"/>
      <c r="AT51" s="90">
        <f t="shared" ref="AT51" si="24">50*BL51</f>
        <v>15000</v>
      </c>
      <c r="AU51" s="90"/>
      <c r="AV51" s="90"/>
      <c r="AW51" s="90"/>
      <c r="AX51" s="90"/>
      <c r="AY51" s="90"/>
      <c r="AZ51" s="90"/>
      <c r="BA51" s="97">
        <f t="shared" ref="BA51" si="25">AM51*AT51</f>
        <v>0</v>
      </c>
      <c r="BB51" s="98"/>
      <c r="BC51" s="98"/>
      <c r="BD51" s="98"/>
      <c r="BE51" s="98"/>
      <c r="BF51" s="98"/>
      <c r="BG51" s="99"/>
      <c r="BL51" s="113">
        <f>10*30</f>
        <v>300</v>
      </c>
      <c r="BM51" s="113"/>
      <c r="BN51" s="113"/>
      <c r="BO51" s="113"/>
      <c r="BP51" s="113"/>
      <c r="BQ51" s="113"/>
      <c r="BR51" s="113"/>
    </row>
    <row r="52" spans="4:70" ht="14.4" customHeight="1" x14ac:dyDescent="0.3">
      <c r="D52" s="44"/>
      <c r="E52" s="45"/>
      <c r="F52" s="45"/>
      <c r="G52" s="45"/>
      <c r="H52" s="45"/>
      <c r="I52" s="45"/>
      <c r="J52" s="8"/>
      <c r="K52" s="53"/>
      <c r="L52" s="54"/>
      <c r="M52" s="54"/>
      <c r="N52" s="54"/>
      <c r="O52" s="54"/>
      <c r="P52" s="54"/>
      <c r="Q52" s="55"/>
      <c r="R52" s="106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8"/>
      <c r="AD52" s="111"/>
      <c r="AE52" s="112"/>
      <c r="AF52" s="113"/>
      <c r="AG52" s="113"/>
      <c r="AH52" s="113"/>
      <c r="AI52" s="113"/>
      <c r="AJ52" s="113"/>
      <c r="AK52" s="113"/>
      <c r="AL52" s="113"/>
      <c r="AM52" s="94"/>
      <c r="AN52" s="95"/>
      <c r="AO52" s="95"/>
      <c r="AP52" s="95"/>
      <c r="AQ52" s="95"/>
      <c r="AR52" s="95"/>
      <c r="AS52" s="96"/>
      <c r="AT52" s="90"/>
      <c r="AU52" s="90"/>
      <c r="AV52" s="90"/>
      <c r="AW52" s="90"/>
      <c r="AX52" s="90"/>
      <c r="AY52" s="90"/>
      <c r="AZ52" s="90"/>
      <c r="BA52" s="100"/>
      <c r="BB52" s="101"/>
      <c r="BC52" s="101"/>
      <c r="BD52" s="101"/>
      <c r="BE52" s="101"/>
      <c r="BF52" s="101"/>
      <c r="BG52" s="102"/>
      <c r="BL52" s="113"/>
      <c r="BM52" s="113"/>
      <c r="BN52" s="113"/>
      <c r="BO52" s="113"/>
      <c r="BP52" s="113"/>
      <c r="BQ52" s="113"/>
      <c r="BR52" s="113"/>
    </row>
    <row r="53" spans="4:70" ht="14.4" customHeight="1" x14ac:dyDescent="0.3">
      <c r="D53" s="44"/>
      <c r="E53" s="45"/>
      <c r="F53" s="45"/>
      <c r="G53" s="45"/>
      <c r="H53" s="45"/>
      <c r="I53" s="45"/>
      <c r="J53" s="8"/>
      <c r="K53" s="53"/>
      <c r="L53" s="54"/>
      <c r="M53" s="54"/>
      <c r="N53" s="54"/>
      <c r="O53" s="54"/>
      <c r="P53" s="54"/>
      <c r="Q53" s="55"/>
      <c r="R53" s="103" t="s">
        <v>25</v>
      </c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5"/>
      <c r="AD53" s="109"/>
      <c r="AE53" s="110"/>
      <c r="AF53" s="113" t="s">
        <v>18</v>
      </c>
      <c r="AG53" s="113"/>
      <c r="AH53" s="113"/>
      <c r="AI53" s="113"/>
      <c r="AJ53" s="113"/>
      <c r="AK53" s="113"/>
      <c r="AL53" s="113"/>
      <c r="AM53" s="91"/>
      <c r="AN53" s="92"/>
      <c r="AO53" s="92"/>
      <c r="AP53" s="92"/>
      <c r="AQ53" s="92"/>
      <c r="AR53" s="92"/>
      <c r="AS53" s="93"/>
      <c r="AT53" s="90">
        <f t="shared" ref="AT53" si="26">50*BL53</f>
        <v>17500</v>
      </c>
      <c r="AU53" s="90"/>
      <c r="AV53" s="90"/>
      <c r="AW53" s="90"/>
      <c r="AX53" s="90"/>
      <c r="AY53" s="90"/>
      <c r="AZ53" s="90"/>
      <c r="BA53" s="97">
        <f t="shared" ref="BA53" si="27">AM53*AT53</f>
        <v>0</v>
      </c>
      <c r="BB53" s="98"/>
      <c r="BC53" s="98"/>
      <c r="BD53" s="98"/>
      <c r="BE53" s="98"/>
      <c r="BF53" s="98"/>
      <c r="BG53" s="99"/>
      <c r="BL53" s="113">
        <v>350</v>
      </c>
      <c r="BM53" s="113"/>
      <c r="BN53" s="113"/>
      <c r="BO53" s="113"/>
      <c r="BP53" s="113"/>
      <c r="BQ53" s="113"/>
      <c r="BR53" s="113"/>
    </row>
    <row r="54" spans="4:70" ht="14.4" customHeight="1" x14ac:dyDescent="0.3">
      <c r="D54" s="47"/>
      <c r="E54" s="48"/>
      <c r="F54" s="48"/>
      <c r="G54" s="48"/>
      <c r="H54" s="48"/>
      <c r="I54" s="48"/>
      <c r="J54" s="8"/>
      <c r="K54" s="56"/>
      <c r="L54" s="57"/>
      <c r="M54" s="57"/>
      <c r="N54" s="57"/>
      <c r="O54" s="57"/>
      <c r="P54" s="57"/>
      <c r="Q54" s="58"/>
      <c r="R54" s="106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8"/>
      <c r="AD54" s="111"/>
      <c r="AE54" s="112"/>
      <c r="AF54" s="113"/>
      <c r="AG54" s="113"/>
      <c r="AH54" s="113"/>
      <c r="AI54" s="113"/>
      <c r="AJ54" s="113"/>
      <c r="AK54" s="113"/>
      <c r="AL54" s="113"/>
      <c r="AM54" s="94"/>
      <c r="AN54" s="95"/>
      <c r="AO54" s="95"/>
      <c r="AP54" s="95"/>
      <c r="AQ54" s="95"/>
      <c r="AR54" s="95"/>
      <c r="AS54" s="96"/>
      <c r="AT54" s="90"/>
      <c r="AU54" s="90"/>
      <c r="AV54" s="90"/>
      <c r="AW54" s="90"/>
      <c r="AX54" s="90"/>
      <c r="AY54" s="90"/>
      <c r="AZ54" s="90"/>
      <c r="BA54" s="100"/>
      <c r="BB54" s="101"/>
      <c r="BC54" s="101"/>
      <c r="BD54" s="101"/>
      <c r="BE54" s="101"/>
      <c r="BF54" s="101"/>
      <c r="BG54" s="102"/>
      <c r="BL54" s="113"/>
      <c r="BM54" s="113"/>
      <c r="BN54" s="113"/>
      <c r="BO54" s="113"/>
      <c r="BP54" s="113"/>
      <c r="BQ54" s="113"/>
      <c r="BR54" s="113"/>
    </row>
    <row r="55" spans="4:70" ht="14.4" customHeight="1" x14ac:dyDescent="0.3">
      <c r="D55" s="22" t="s">
        <v>0</v>
      </c>
      <c r="E55" s="22"/>
      <c r="F55" s="22"/>
      <c r="G55" s="22"/>
      <c r="H55" s="22"/>
      <c r="I55" s="22"/>
      <c r="J55" s="22"/>
      <c r="K55" s="22" t="s">
        <v>1</v>
      </c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 t="s">
        <v>2</v>
      </c>
      <c r="AG55" s="22"/>
      <c r="AH55" s="22"/>
      <c r="AI55" s="22"/>
      <c r="AJ55" s="22"/>
      <c r="AK55" s="22"/>
      <c r="AL55" s="22"/>
      <c r="AM55" s="22" t="s">
        <v>65</v>
      </c>
      <c r="AN55" s="22"/>
      <c r="AO55" s="22"/>
      <c r="AP55" s="22"/>
      <c r="AQ55" s="22"/>
      <c r="AR55" s="22"/>
      <c r="AS55" s="22"/>
      <c r="AT55" s="22" t="s">
        <v>67</v>
      </c>
      <c r="AU55" s="22"/>
      <c r="AV55" s="22"/>
      <c r="AW55" s="22"/>
      <c r="AX55" s="22"/>
      <c r="AY55" s="22"/>
      <c r="AZ55" s="22"/>
      <c r="BA55" s="22" t="s">
        <v>3</v>
      </c>
      <c r="BB55" s="22"/>
      <c r="BC55" s="22"/>
      <c r="BD55" s="22"/>
      <c r="BE55" s="22"/>
      <c r="BF55" s="22"/>
      <c r="BG55" s="22"/>
      <c r="BL55" s="20"/>
      <c r="BM55" s="20"/>
      <c r="BN55" s="20"/>
      <c r="BO55" s="20"/>
      <c r="BP55" s="20"/>
      <c r="BQ55" s="20"/>
      <c r="BR55" s="20"/>
    </row>
    <row r="56" spans="4:70" ht="14.4" customHeight="1" x14ac:dyDescent="0.3"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L56" s="20"/>
      <c r="BM56" s="20"/>
      <c r="BN56" s="20"/>
      <c r="BO56" s="20"/>
      <c r="BP56" s="20"/>
      <c r="BQ56" s="20"/>
      <c r="BR56" s="20"/>
    </row>
    <row r="57" spans="4:70" ht="14.4" customHeight="1" x14ac:dyDescent="0.3">
      <c r="D57" s="41">
        <v>6</v>
      </c>
      <c r="E57" s="42"/>
      <c r="F57" s="42"/>
      <c r="G57" s="42"/>
      <c r="H57" s="42"/>
      <c r="I57" s="42"/>
      <c r="J57" s="43"/>
      <c r="K57" s="50" t="s">
        <v>26</v>
      </c>
      <c r="L57" s="51"/>
      <c r="M57" s="51"/>
      <c r="N57" s="51"/>
      <c r="O57" s="51"/>
      <c r="P57" s="51"/>
      <c r="Q57" s="52"/>
      <c r="R57" s="114" t="s">
        <v>27</v>
      </c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114"/>
      <c r="AF57" s="113" t="s">
        <v>28</v>
      </c>
      <c r="AG57" s="113"/>
      <c r="AH57" s="113"/>
      <c r="AI57" s="113"/>
      <c r="AJ57" s="113"/>
      <c r="AK57" s="113"/>
      <c r="AL57" s="113"/>
      <c r="AM57" s="91"/>
      <c r="AN57" s="92"/>
      <c r="AO57" s="92"/>
      <c r="AP57" s="92"/>
      <c r="AQ57" s="92"/>
      <c r="AR57" s="92"/>
      <c r="AS57" s="93"/>
      <c r="AT57" s="90">
        <f t="shared" ref="AT57" si="28">50*BL57</f>
        <v>15000</v>
      </c>
      <c r="AU57" s="90"/>
      <c r="AV57" s="90"/>
      <c r="AW57" s="90"/>
      <c r="AX57" s="90"/>
      <c r="AY57" s="90"/>
      <c r="AZ57" s="90"/>
      <c r="BA57" s="97">
        <f>AM57*AT57</f>
        <v>0</v>
      </c>
      <c r="BB57" s="98"/>
      <c r="BC57" s="98"/>
      <c r="BD57" s="98"/>
      <c r="BE57" s="98"/>
      <c r="BF57" s="98"/>
      <c r="BG57" s="99"/>
      <c r="BL57" s="113">
        <v>300</v>
      </c>
      <c r="BM57" s="113"/>
      <c r="BN57" s="113"/>
      <c r="BO57" s="113"/>
      <c r="BP57" s="113"/>
      <c r="BQ57" s="113"/>
      <c r="BR57" s="113"/>
    </row>
    <row r="58" spans="4:70" ht="14.4" customHeight="1" x14ac:dyDescent="0.3">
      <c r="D58" s="44"/>
      <c r="E58" s="45"/>
      <c r="F58" s="45"/>
      <c r="G58" s="45"/>
      <c r="H58" s="45"/>
      <c r="I58" s="45"/>
      <c r="J58" s="46"/>
      <c r="K58" s="53"/>
      <c r="L58" s="54"/>
      <c r="M58" s="54"/>
      <c r="N58" s="54"/>
      <c r="O58" s="54"/>
      <c r="P58" s="54"/>
      <c r="Q58" s="55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114"/>
      <c r="AF58" s="113"/>
      <c r="AG58" s="113"/>
      <c r="AH58" s="113"/>
      <c r="AI58" s="113"/>
      <c r="AJ58" s="113"/>
      <c r="AK58" s="113"/>
      <c r="AL58" s="113"/>
      <c r="AM58" s="94"/>
      <c r="AN58" s="95"/>
      <c r="AO58" s="95"/>
      <c r="AP58" s="95"/>
      <c r="AQ58" s="95"/>
      <c r="AR58" s="95"/>
      <c r="AS58" s="96"/>
      <c r="AT58" s="90"/>
      <c r="AU58" s="90"/>
      <c r="AV58" s="90"/>
      <c r="AW58" s="90"/>
      <c r="AX58" s="90"/>
      <c r="AY58" s="90"/>
      <c r="AZ58" s="90"/>
      <c r="BA58" s="100"/>
      <c r="BB58" s="101"/>
      <c r="BC58" s="101"/>
      <c r="BD58" s="101"/>
      <c r="BE58" s="101"/>
      <c r="BF58" s="101"/>
      <c r="BG58" s="102"/>
      <c r="BL58" s="113"/>
      <c r="BM58" s="113"/>
      <c r="BN58" s="113"/>
      <c r="BO58" s="113"/>
      <c r="BP58" s="113"/>
      <c r="BQ58" s="113"/>
      <c r="BR58" s="113"/>
    </row>
    <row r="59" spans="4:70" ht="14.4" customHeight="1" x14ac:dyDescent="0.3">
      <c r="D59" s="44"/>
      <c r="E59" s="45"/>
      <c r="F59" s="45"/>
      <c r="G59" s="45"/>
      <c r="H59" s="45"/>
      <c r="I59" s="45"/>
      <c r="J59" s="46"/>
      <c r="K59" s="53"/>
      <c r="L59" s="54"/>
      <c r="M59" s="54"/>
      <c r="N59" s="54"/>
      <c r="O59" s="54"/>
      <c r="P59" s="54"/>
      <c r="Q59" s="55"/>
      <c r="R59" s="114" t="s">
        <v>68</v>
      </c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4"/>
      <c r="AD59" s="114"/>
      <c r="AE59" s="114"/>
      <c r="AF59" s="113" t="s">
        <v>28</v>
      </c>
      <c r="AG59" s="113"/>
      <c r="AH59" s="113"/>
      <c r="AI59" s="113"/>
      <c r="AJ59" s="113"/>
      <c r="AK59" s="113"/>
      <c r="AL59" s="113"/>
      <c r="AM59" s="91"/>
      <c r="AN59" s="92"/>
      <c r="AO59" s="92"/>
      <c r="AP59" s="92"/>
      <c r="AQ59" s="92"/>
      <c r="AR59" s="92"/>
      <c r="AS59" s="93"/>
      <c r="AT59" s="90">
        <f t="shared" ref="AT59" si="29">50*BL59</f>
        <v>15000</v>
      </c>
      <c r="AU59" s="90"/>
      <c r="AV59" s="90"/>
      <c r="AW59" s="90"/>
      <c r="AX59" s="90"/>
      <c r="AY59" s="90"/>
      <c r="AZ59" s="90"/>
      <c r="BA59" s="97">
        <f>AM59*AT59</f>
        <v>0</v>
      </c>
      <c r="BB59" s="98"/>
      <c r="BC59" s="98"/>
      <c r="BD59" s="98"/>
      <c r="BE59" s="98"/>
      <c r="BF59" s="98"/>
      <c r="BG59" s="99"/>
      <c r="BL59" s="113">
        <v>300</v>
      </c>
      <c r="BM59" s="113"/>
      <c r="BN59" s="113"/>
      <c r="BO59" s="113"/>
      <c r="BP59" s="113"/>
      <c r="BQ59" s="113"/>
      <c r="BR59" s="113"/>
    </row>
    <row r="60" spans="4:70" ht="14.4" customHeight="1" x14ac:dyDescent="0.3">
      <c r="D60" s="44"/>
      <c r="E60" s="45"/>
      <c r="F60" s="45"/>
      <c r="G60" s="45"/>
      <c r="H60" s="45"/>
      <c r="I60" s="45"/>
      <c r="J60" s="46"/>
      <c r="K60" s="53"/>
      <c r="L60" s="54"/>
      <c r="M60" s="54"/>
      <c r="N60" s="54"/>
      <c r="O60" s="54"/>
      <c r="P60" s="54"/>
      <c r="Q60" s="55"/>
      <c r="R60" s="114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4"/>
      <c r="AD60" s="114"/>
      <c r="AE60" s="114"/>
      <c r="AF60" s="113"/>
      <c r="AG60" s="113"/>
      <c r="AH60" s="113"/>
      <c r="AI60" s="113"/>
      <c r="AJ60" s="113"/>
      <c r="AK60" s="113"/>
      <c r="AL60" s="113"/>
      <c r="AM60" s="94"/>
      <c r="AN60" s="95"/>
      <c r="AO60" s="95"/>
      <c r="AP60" s="95"/>
      <c r="AQ60" s="95"/>
      <c r="AR60" s="95"/>
      <c r="AS60" s="96"/>
      <c r="AT60" s="90"/>
      <c r="AU60" s="90"/>
      <c r="AV60" s="90"/>
      <c r="AW60" s="90"/>
      <c r="AX60" s="90"/>
      <c r="AY60" s="90"/>
      <c r="AZ60" s="90"/>
      <c r="BA60" s="100"/>
      <c r="BB60" s="101"/>
      <c r="BC60" s="101"/>
      <c r="BD60" s="101"/>
      <c r="BE60" s="101"/>
      <c r="BF60" s="101"/>
      <c r="BG60" s="102"/>
      <c r="BL60" s="113"/>
      <c r="BM60" s="113"/>
      <c r="BN60" s="113"/>
      <c r="BO60" s="113"/>
      <c r="BP60" s="113"/>
      <c r="BQ60" s="113"/>
      <c r="BR60" s="113"/>
    </row>
    <row r="61" spans="4:70" ht="14.4" customHeight="1" x14ac:dyDescent="0.3">
      <c r="D61" s="44"/>
      <c r="E61" s="45"/>
      <c r="F61" s="45"/>
      <c r="G61" s="45"/>
      <c r="H61" s="45"/>
      <c r="I61" s="45"/>
      <c r="J61" s="46"/>
      <c r="K61" s="53"/>
      <c r="L61" s="54"/>
      <c r="M61" s="54"/>
      <c r="N61" s="54"/>
      <c r="O61" s="54"/>
      <c r="P61" s="54"/>
      <c r="Q61" s="55"/>
      <c r="R61" s="114" t="s">
        <v>29</v>
      </c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3" t="s">
        <v>28</v>
      </c>
      <c r="AG61" s="113"/>
      <c r="AH61" s="113"/>
      <c r="AI61" s="113"/>
      <c r="AJ61" s="113"/>
      <c r="AK61" s="113"/>
      <c r="AL61" s="113"/>
      <c r="AM61" s="91"/>
      <c r="AN61" s="92"/>
      <c r="AO61" s="92"/>
      <c r="AP61" s="92"/>
      <c r="AQ61" s="92"/>
      <c r="AR61" s="92"/>
      <c r="AS61" s="93"/>
      <c r="AT61" s="90">
        <f t="shared" ref="AT61" si="30">50*BL61</f>
        <v>15000</v>
      </c>
      <c r="AU61" s="90"/>
      <c r="AV61" s="90"/>
      <c r="AW61" s="90"/>
      <c r="AX61" s="90"/>
      <c r="AY61" s="90"/>
      <c r="AZ61" s="90"/>
      <c r="BA61" s="97">
        <f t="shared" ref="BA61" si="31">AM61*AT61</f>
        <v>0</v>
      </c>
      <c r="BB61" s="98"/>
      <c r="BC61" s="98"/>
      <c r="BD61" s="98"/>
      <c r="BE61" s="98"/>
      <c r="BF61" s="98"/>
      <c r="BG61" s="99"/>
      <c r="BL61" s="113">
        <v>300</v>
      </c>
      <c r="BM61" s="113"/>
      <c r="BN61" s="113"/>
      <c r="BO61" s="113"/>
      <c r="BP61" s="113"/>
      <c r="BQ61" s="113"/>
      <c r="BR61" s="113"/>
    </row>
    <row r="62" spans="4:70" ht="14.4" customHeight="1" x14ac:dyDescent="0.3">
      <c r="D62" s="44"/>
      <c r="E62" s="45"/>
      <c r="F62" s="45"/>
      <c r="G62" s="45"/>
      <c r="H62" s="45"/>
      <c r="I62" s="45"/>
      <c r="J62" s="46"/>
      <c r="K62" s="53"/>
      <c r="L62" s="54"/>
      <c r="M62" s="54"/>
      <c r="N62" s="54"/>
      <c r="O62" s="54"/>
      <c r="P62" s="54"/>
      <c r="Q62" s="55"/>
      <c r="R62" s="114"/>
      <c r="S62" s="114"/>
      <c r="T62" s="114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3"/>
      <c r="AG62" s="113"/>
      <c r="AH62" s="113"/>
      <c r="AI62" s="113"/>
      <c r="AJ62" s="113"/>
      <c r="AK62" s="113"/>
      <c r="AL62" s="113"/>
      <c r="AM62" s="94"/>
      <c r="AN62" s="95"/>
      <c r="AO62" s="95"/>
      <c r="AP62" s="95"/>
      <c r="AQ62" s="95"/>
      <c r="AR62" s="95"/>
      <c r="AS62" s="96"/>
      <c r="AT62" s="90"/>
      <c r="AU62" s="90"/>
      <c r="AV62" s="90"/>
      <c r="AW62" s="90"/>
      <c r="AX62" s="90"/>
      <c r="AY62" s="90"/>
      <c r="AZ62" s="90"/>
      <c r="BA62" s="100"/>
      <c r="BB62" s="101"/>
      <c r="BC62" s="101"/>
      <c r="BD62" s="101"/>
      <c r="BE62" s="101"/>
      <c r="BF62" s="101"/>
      <c r="BG62" s="102"/>
      <c r="BL62" s="113"/>
      <c r="BM62" s="113"/>
      <c r="BN62" s="113"/>
      <c r="BO62" s="113"/>
      <c r="BP62" s="113"/>
      <c r="BQ62" s="113"/>
      <c r="BR62" s="113"/>
    </row>
    <row r="63" spans="4:70" ht="14.4" customHeight="1" x14ac:dyDescent="0.3">
      <c r="D63" s="44"/>
      <c r="E63" s="45"/>
      <c r="F63" s="45"/>
      <c r="G63" s="45"/>
      <c r="H63" s="45"/>
      <c r="I63" s="45"/>
      <c r="J63" s="46"/>
      <c r="K63" s="53"/>
      <c r="L63" s="54"/>
      <c r="M63" s="54"/>
      <c r="N63" s="54"/>
      <c r="O63" s="54"/>
      <c r="P63" s="54"/>
      <c r="Q63" s="55"/>
      <c r="R63" s="114" t="s">
        <v>30</v>
      </c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3" t="s">
        <v>28</v>
      </c>
      <c r="AG63" s="113"/>
      <c r="AH63" s="113"/>
      <c r="AI63" s="113"/>
      <c r="AJ63" s="113"/>
      <c r="AK63" s="113"/>
      <c r="AL63" s="113"/>
      <c r="AM63" s="91"/>
      <c r="AN63" s="92"/>
      <c r="AO63" s="92"/>
      <c r="AP63" s="92"/>
      <c r="AQ63" s="92"/>
      <c r="AR63" s="92"/>
      <c r="AS63" s="93"/>
      <c r="AT63" s="90">
        <f t="shared" ref="AT63" si="32">50*BL63</f>
        <v>15000</v>
      </c>
      <c r="AU63" s="90"/>
      <c r="AV63" s="90"/>
      <c r="AW63" s="90"/>
      <c r="AX63" s="90"/>
      <c r="AY63" s="90"/>
      <c r="AZ63" s="90"/>
      <c r="BA63" s="97">
        <f t="shared" ref="BA63" si="33">AM63*AT63</f>
        <v>0</v>
      </c>
      <c r="BB63" s="98"/>
      <c r="BC63" s="98"/>
      <c r="BD63" s="98"/>
      <c r="BE63" s="98"/>
      <c r="BF63" s="98"/>
      <c r="BG63" s="99"/>
      <c r="BL63" s="113">
        <v>300</v>
      </c>
      <c r="BM63" s="113"/>
      <c r="BN63" s="113"/>
      <c r="BO63" s="113"/>
      <c r="BP63" s="113"/>
      <c r="BQ63" s="113"/>
      <c r="BR63" s="113"/>
    </row>
    <row r="64" spans="4:70" ht="14.4" customHeight="1" x14ac:dyDescent="0.3">
      <c r="D64" s="44"/>
      <c r="E64" s="45"/>
      <c r="F64" s="45"/>
      <c r="G64" s="45"/>
      <c r="H64" s="45"/>
      <c r="I64" s="45"/>
      <c r="J64" s="46"/>
      <c r="K64" s="53"/>
      <c r="L64" s="54"/>
      <c r="M64" s="54"/>
      <c r="N64" s="54"/>
      <c r="O64" s="54"/>
      <c r="P64" s="54"/>
      <c r="Q64" s="55"/>
      <c r="R64" s="114"/>
      <c r="S64" s="114"/>
      <c r="T64" s="114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3"/>
      <c r="AG64" s="113"/>
      <c r="AH64" s="113"/>
      <c r="AI64" s="113"/>
      <c r="AJ64" s="113"/>
      <c r="AK64" s="113"/>
      <c r="AL64" s="113"/>
      <c r="AM64" s="94"/>
      <c r="AN64" s="95"/>
      <c r="AO64" s="95"/>
      <c r="AP64" s="95"/>
      <c r="AQ64" s="95"/>
      <c r="AR64" s="95"/>
      <c r="AS64" s="96"/>
      <c r="AT64" s="90"/>
      <c r="AU64" s="90"/>
      <c r="AV64" s="90"/>
      <c r="AW64" s="90"/>
      <c r="AX64" s="90"/>
      <c r="AY64" s="90"/>
      <c r="AZ64" s="90"/>
      <c r="BA64" s="100"/>
      <c r="BB64" s="101"/>
      <c r="BC64" s="101"/>
      <c r="BD64" s="101"/>
      <c r="BE64" s="101"/>
      <c r="BF64" s="101"/>
      <c r="BG64" s="102"/>
      <c r="BL64" s="113"/>
      <c r="BM64" s="113"/>
      <c r="BN64" s="113"/>
      <c r="BO64" s="113"/>
      <c r="BP64" s="113"/>
      <c r="BQ64" s="113"/>
      <c r="BR64" s="113"/>
    </row>
    <row r="65" spans="4:70" ht="14.4" customHeight="1" x14ac:dyDescent="0.3">
      <c r="D65" s="44"/>
      <c r="E65" s="45"/>
      <c r="F65" s="45"/>
      <c r="G65" s="45"/>
      <c r="H65" s="45"/>
      <c r="I65" s="45"/>
      <c r="J65" s="46"/>
      <c r="K65" s="53"/>
      <c r="L65" s="54"/>
      <c r="M65" s="54"/>
      <c r="N65" s="54"/>
      <c r="O65" s="54"/>
      <c r="P65" s="54"/>
      <c r="Q65" s="55"/>
      <c r="R65" s="114" t="s">
        <v>31</v>
      </c>
      <c r="S65" s="114"/>
      <c r="T65" s="114"/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113" t="s">
        <v>28</v>
      </c>
      <c r="AG65" s="113"/>
      <c r="AH65" s="113"/>
      <c r="AI65" s="113"/>
      <c r="AJ65" s="113"/>
      <c r="AK65" s="113"/>
      <c r="AL65" s="113"/>
      <c r="AM65" s="91"/>
      <c r="AN65" s="92"/>
      <c r="AO65" s="92"/>
      <c r="AP65" s="92"/>
      <c r="AQ65" s="92"/>
      <c r="AR65" s="92"/>
      <c r="AS65" s="93"/>
      <c r="AT65" s="90">
        <f t="shared" ref="AT65" si="34">50*BL65</f>
        <v>15000</v>
      </c>
      <c r="AU65" s="90"/>
      <c r="AV65" s="90"/>
      <c r="AW65" s="90"/>
      <c r="AX65" s="90"/>
      <c r="AY65" s="90"/>
      <c r="AZ65" s="90"/>
      <c r="BA65" s="97">
        <f t="shared" ref="BA65" si="35">AM65*AT65</f>
        <v>0</v>
      </c>
      <c r="BB65" s="98"/>
      <c r="BC65" s="98"/>
      <c r="BD65" s="98"/>
      <c r="BE65" s="98"/>
      <c r="BF65" s="98"/>
      <c r="BG65" s="99"/>
      <c r="BL65" s="113">
        <v>300</v>
      </c>
      <c r="BM65" s="113"/>
      <c r="BN65" s="113"/>
      <c r="BO65" s="113"/>
      <c r="BP65" s="113"/>
      <c r="BQ65" s="113"/>
      <c r="BR65" s="113"/>
    </row>
    <row r="66" spans="4:70" ht="14.4" customHeight="1" x14ac:dyDescent="0.3">
      <c r="D66" s="44"/>
      <c r="E66" s="45"/>
      <c r="F66" s="45"/>
      <c r="G66" s="45"/>
      <c r="H66" s="45"/>
      <c r="I66" s="45"/>
      <c r="J66" s="46"/>
      <c r="K66" s="53"/>
      <c r="L66" s="54"/>
      <c r="M66" s="54"/>
      <c r="N66" s="54"/>
      <c r="O66" s="54"/>
      <c r="P66" s="54"/>
      <c r="Q66" s="55"/>
      <c r="R66" s="114"/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3"/>
      <c r="AG66" s="113"/>
      <c r="AH66" s="113"/>
      <c r="AI66" s="113"/>
      <c r="AJ66" s="113"/>
      <c r="AK66" s="113"/>
      <c r="AL66" s="113"/>
      <c r="AM66" s="94"/>
      <c r="AN66" s="95"/>
      <c r="AO66" s="95"/>
      <c r="AP66" s="95"/>
      <c r="AQ66" s="95"/>
      <c r="AR66" s="95"/>
      <c r="AS66" s="96"/>
      <c r="AT66" s="90"/>
      <c r="AU66" s="90"/>
      <c r="AV66" s="90"/>
      <c r="AW66" s="90"/>
      <c r="AX66" s="90"/>
      <c r="AY66" s="90"/>
      <c r="AZ66" s="90"/>
      <c r="BA66" s="100"/>
      <c r="BB66" s="101"/>
      <c r="BC66" s="101"/>
      <c r="BD66" s="101"/>
      <c r="BE66" s="101"/>
      <c r="BF66" s="101"/>
      <c r="BG66" s="102"/>
      <c r="BL66" s="113"/>
      <c r="BM66" s="113"/>
      <c r="BN66" s="113"/>
      <c r="BO66" s="113"/>
      <c r="BP66" s="113"/>
      <c r="BQ66" s="113"/>
      <c r="BR66" s="113"/>
    </row>
    <row r="67" spans="4:70" ht="14.4" customHeight="1" x14ac:dyDescent="0.3">
      <c r="D67" s="44"/>
      <c r="E67" s="45"/>
      <c r="F67" s="45"/>
      <c r="G67" s="45"/>
      <c r="H67" s="45"/>
      <c r="I67" s="45"/>
      <c r="J67" s="46"/>
      <c r="K67" s="53"/>
      <c r="L67" s="54"/>
      <c r="M67" s="54"/>
      <c r="N67" s="54"/>
      <c r="O67" s="54"/>
      <c r="P67" s="54"/>
      <c r="Q67" s="55"/>
      <c r="R67" s="114" t="s">
        <v>32</v>
      </c>
      <c r="S67" s="114"/>
      <c r="T67" s="114"/>
      <c r="U67" s="114"/>
      <c r="V67" s="114"/>
      <c r="W67" s="114"/>
      <c r="X67" s="114"/>
      <c r="Y67" s="114"/>
      <c r="Z67" s="114"/>
      <c r="AA67" s="114"/>
      <c r="AB67" s="114"/>
      <c r="AC67" s="114"/>
      <c r="AD67" s="114"/>
      <c r="AE67" s="114"/>
      <c r="AF67" s="113" t="s">
        <v>28</v>
      </c>
      <c r="AG67" s="113"/>
      <c r="AH67" s="113"/>
      <c r="AI67" s="113"/>
      <c r="AJ67" s="113"/>
      <c r="AK67" s="113"/>
      <c r="AL67" s="113"/>
      <c r="AM67" s="91"/>
      <c r="AN67" s="92"/>
      <c r="AO67" s="92"/>
      <c r="AP67" s="92"/>
      <c r="AQ67" s="92"/>
      <c r="AR67" s="92"/>
      <c r="AS67" s="93"/>
      <c r="AT67" s="90">
        <f t="shared" ref="AT67" si="36">50*BL67</f>
        <v>15000</v>
      </c>
      <c r="AU67" s="90"/>
      <c r="AV67" s="90"/>
      <c r="AW67" s="90"/>
      <c r="AX67" s="90"/>
      <c r="AY67" s="90"/>
      <c r="AZ67" s="90"/>
      <c r="BA67" s="97">
        <f t="shared" ref="BA67" si="37">AM67*AT67</f>
        <v>0</v>
      </c>
      <c r="BB67" s="98"/>
      <c r="BC67" s="98"/>
      <c r="BD67" s="98"/>
      <c r="BE67" s="98"/>
      <c r="BF67" s="98"/>
      <c r="BG67" s="99"/>
      <c r="BL67" s="113">
        <v>300</v>
      </c>
      <c r="BM67" s="113"/>
      <c r="BN67" s="113"/>
      <c r="BO67" s="113"/>
      <c r="BP67" s="113"/>
      <c r="BQ67" s="113"/>
      <c r="BR67" s="113"/>
    </row>
    <row r="68" spans="4:70" ht="14.4" customHeight="1" x14ac:dyDescent="0.3">
      <c r="D68" s="44"/>
      <c r="E68" s="45"/>
      <c r="F68" s="45"/>
      <c r="G68" s="45"/>
      <c r="H68" s="45"/>
      <c r="I68" s="45"/>
      <c r="J68" s="46"/>
      <c r="K68" s="53"/>
      <c r="L68" s="54"/>
      <c r="M68" s="54"/>
      <c r="N68" s="54"/>
      <c r="O68" s="54"/>
      <c r="P68" s="54"/>
      <c r="Q68" s="55"/>
      <c r="R68" s="114"/>
      <c r="S68" s="114"/>
      <c r="T68" s="114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4"/>
      <c r="AF68" s="113"/>
      <c r="AG68" s="113"/>
      <c r="AH68" s="113"/>
      <c r="AI68" s="113"/>
      <c r="AJ68" s="113"/>
      <c r="AK68" s="113"/>
      <c r="AL68" s="113"/>
      <c r="AM68" s="94"/>
      <c r="AN68" s="95"/>
      <c r="AO68" s="95"/>
      <c r="AP68" s="95"/>
      <c r="AQ68" s="95"/>
      <c r="AR68" s="95"/>
      <c r="AS68" s="96"/>
      <c r="AT68" s="90"/>
      <c r="AU68" s="90"/>
      <c r="AV68" s="90"/>
      <c r="AW68" s="90"/>
      <c r="AX68" s="90"/>
      <c r="AY68" s="90"/>
      <c r="AZ68" s="90"/>
      <c r="BA68" s="100"/>
      <c r="BB68" s="101"/>
      <c r="BC68" s="101"/>
      <c r="BD68" s="101"/>
      <c r="BE68" s="101"/>
      <c r="BF68" s="101"/>
      <c r="BG68" s="102"/>
      <c r="BL68" s="113"/>
      <c r="BM68" s="113"/>
      <c r="BN68" s="113"/>
      <c r="BO68" s="113"/>
      <c r="BP68" s="113"/>
      <c r="BQ68" s="113"/>
      <c r="BR68" s="113"/>
    </row>
    <row r="69" spans="4:70" ht="14.4" customHeight="1" x14ac:dyDescent="0.3">
      <c r="D69" s="44"/>
      <c r="E69" s="45"/>
      <c r="F69" s="45"/>
      <c r="G69" s="45"/>
      <c r="H69" s="45"/>
      <c r="I69" s="45"/>
      <c r="J69" s="46"/>
      <c r="K69" s="53"/>
      <c r="L69" s="54"/>
      <c r="M69" s="54"/>
      <c r="N69" s="54"/>
      <c r="O69" s="54"/>
      <c r="P69" s="54"/>
      <c r="Q69" s="55"/>
      <c r="R69" s="114" t="s">
        <v>33</v>
      </c>
      <c r="S69" s="114"/>
      <c r="T69" s="114"/>
      <c r="U69" s="114"/>
      <c r="V69" s="114"/>
      <c r="W69" s="114"/>
      <c r="X69" s="114"/>
      <c r="Y69" s="114"/>
      <c r="Z69" s="114"/>
      <c r="AA69" s="114"/>
      <c r="AB69" s="114"/>
      <c r="AC69" s="114"/>
      <c r="AD69" s="114"/>
      <c r="AE69" s="114"/>
      <c r="AF69" s="113" t="s">
        <v>28</v>
      </c>
      <c r="AG69" s="113"/>
      <c r="AH69" s="113"/>
      <c r="AI69" s="113"/>
      <c r="AJ69" s="113"/>
      <c r="AK69" s="113"/>
      <c r="AL69" s="113"/>
      <c r="AM69" s="91"/>
      <c r="AN69" s="92"/>
      <c r="AO69" s="92"/>
      <c r="AP69" s="92"/>
      <c r="AQ69" s="92"/>
      <c r="AR69" s="92"/>
      <c r="AS69" s="93"/>
      <c r="AT69" s="90">
        <f t="shared" ref="AT69" si="38">50*BL69</f>
        <v>15000</v>
      </c>
      <c r="AU69" s="90"/>
      <c r="AV69" s="90"/>
      <c r="AW69" s="90"/>
      <c r="AX69" s="90"/>
      <c r="AY69" s="90"/>
      <c r="AZ69" s="90"/>
      <c r="BA69" s="97">
        <f t="shared" ref="BA69" si="39">AM69*AT69</f>
        <v>0</v>
      </c>
      <c r="BB69" s="98"/>
      <c r="BC69" s="98"/>
      <c r="BD69" s="98"/>
      <c r="BE69" s="98"/>
      <c r="BF69" s="98"/>
      <c r="BG69" s="99"/>
      <c r="BL69" s="113">
        <v>300</v>
      </c>
      <c r="BM69" s="113"/>
      <c r="BN69" s="113"/>
      <c r="BO69" s="113"/>
      <c r="BP69" s="113"/>
      <c r="BQ69" s="113"/>
      <c r="BR69" s="113"/>
    </row>
    <row r="70" spans="4:70" ht="14.4" customHeight="1" x14ac:dyDescent="0.3">
      <c r="D70" s="44"/>
      <c r="E70" s="45"/>
      <c r="F70" s="45"/>
      <c r="G70" s="45"/>
      <c r="H70" s="45"/>
      <c r="I70" s="45"/>
      <c r="J70" s="46"/>
      <c r="K70" s="53"/>
      <c r="L70" s="54"/>
      <c r="M70" s="54"/>
      <c r="N70" s="54"/>
      <c r="O70" s="54"/>
      <c r="P70" s="54"/>
      <c r="Q70" s="55"/>
      <c r="R70" s="114"/>
      <c r="S70" s="114"/>
      <c r="T70" s="114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3"/>
      <c r="AG70" s="113"/>
      <c r="AH70" s="113"/>
      <c r="AI70" s="113"/>
      <c r="AJ70" s="113"/>
      <c r="AK70" s="113"/>
      <c r="AL70" s="113"/>
      <c r="AM70" s="94"/>
      <c r="AN70" s="95"/>
      <c r="AO70" s="95"/>
      <c r="AP70" s="95"/>
      <c r="AQ70" s="95"/>
      <c r="AR70" s="95"/>
      <c r="AS70" s="96"/>
      <c r="AT70" s="90"/>
      <c r="AU70" s="90"/>
      <c r="AV70" s="90"/>
      <c r="AW70" s="90"/>
      <c r="AX70" s="90"/>
      <c r="AY70" s="90"/>
      <c r="AZ70" s="90"/>
      <c r="BA70" s="100"/>
      <c r="BB70" s="101"/>
      <c r="BC70" s="101"/>
      <c r="BD70" s="101"/>
      <c r="BE70" s="101"/>
      <c r="BF70" s="101"/>
      <c r="BG70" s="102"/>
      <c r="BL70" s="113"/>
      <c r="BM70" s="113"/>
      <c r="BN70" s="113"/>
      <c r="BO70" s="113"/>
      <c r="BP70" s="113"/>
      <c r="BQ70" s="113"/>
      <c r="BR70" s="113"/>
    </row>
    <row r="71" spans="4:70" ht="14.4" customHeight="1" x14ac:dyDescent="0.3">
      <c r="D71" s="44"/>
      <c r="E71" s="45"/>
      <c r="F71" s="45"/>
      <c r="G71" s="45"/>
      <c r="H71" s="45"/>
      <c r="I71" s="45"/>
      <c r="J71" s="46"/>
      <c r="K71" s="53"/>
      <c r="L71" s="54"/>
      <c r="M71" s="54"/>
      <c r="N71" s="54"/>
      <c r="O71" s="54"/>
      <c r="P71" s="54"/>
      <c r="Q71" s="55"/>
      <c r="R71" s="114" t="s">
        <v>34</v>
      </c>
      <c r="S71" s="114"/>
      <c r="T71" s="114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3" t="s">
        <v>28</v>
      </c>
      <c r="AG71" s="113"/>
      <c r="AH71" s="113"/>
      <c r="AI71" s="113"/>
      <c r="AJ71" s="113"/>
      <c r="AK71" s="113"/>
      <c r="AL71" s="113"/>
      <c r="AM71" s="91"/>
      <c r="AN71" s="92"/>
      <c r="AO71" s="92"/>
      <c r="AP71" s="92"/>
      <c r="AQ71" s="92"/>
      <c r="AR71" s="92"/>
      <c r="AS71" s="93"/>
      <c r="AT71" s="90">
        <f t="shared" ref="AT71" si="40">50*BL71</f>
        <v>15000</v>
      </c>
      <c r="AU71" s="90"/>
      <c r="AV71" s="90"/>
      <c r="AW71" s="90"/>
      <c r="AX71" s="90"/>
      <c r="AY71" s="90"/>
      <c r="AZ71" s="90"/>
      <c r="BA71" s="97">
        <f t="shared" ref="BA71" si="41">AM71*AT71</f>
        <v>0</v>
      </c>
      <c r="BB71" s="98"/>
      <c r="BC71" s="98"/>
      <c r="BD71" s="98"/>
      <c r="BE71" s="98"/>
      <c r="BF71" s="98"/>
      <c r="BG71" s="99"/>
      <c r="BL71" s="113">
        <v>300</v>
      </c>
      <c r="BM71" s="113"/>
      <c r="BN71" s="113"/>
      <c r="BO71" s="113"/>
      <c r="BP71" s="113"/>
      <c r="BQ71" s="113"/>
      <c r="BR71" s="113"/>
    </row>
    <row r="72" spans="4:70" ht="14.4" customHeight="1" x14ac:dyDescent="0.3">
      <c r="D72" s="44"/>
      <c r="E72" s="45"/>
      <c r="F72" s="45"/>
      <c r="G72" s="45"/>
      <c r="H72" s="45"/>
      <c r="I72" s="45"/>
      <c r="J72" s="46"/>
      <c r="K72" s="53"/>
      <c r="L72" s="54"/>
      <c r="M72" s="54"/>
      <c r="N72" s="54"/>
      <c r="O72" s="54"/>
      <c r="P72" s="54"/>
      <c r="Q72" s="55"/>
      <c r="R72" s="114"/>
      <c r="S72" s="114"/>
      <c r="T72" s="114"/>
      <c r="U72" s="114"/>
      <c r="V72" s="114"/>
      <c r="W72" s="114"/>
      <c r="X72" s="114"/>
      <c r="Y72" s="114"/>
      <c r="Z72" s="114"/>
      <c r="AA72" s="114"/>
      <c r="AB72" s="114"/>
      <c r="AC72" s="114"/>
      <c r="AD72" s="114"/>
      <c r="AE72" s="114"/>
      <c r="AF72" s="113"/>
      <c r="AG72" s="113"/>
      <c r="AH72" s="113"/>
      <c r="AI72" s="113"/>
      <c r="AJ72" s="113"/>
      <c r="AK72" s="113"/>
      <c r="AL72" s="113"/>
      <c r="AM72" s="94"/>
      <c r="AN72" s="95"/>
      <c r="AO72" s="95"/>
      <c r="AP72" s="95"/>
      <c r="AQ72" s="95"/>
      <c r="AR72" s="95"/>
      <c r="AS72" s="96"/>
      <c r="AT72" s="90"/>
      <c r="AU72" s="90"/>
      <c r="AV72" s="90"/>
      <c r="AW72" s="90"/>
      <c r="AX72" s="90"/>
      <c r="AY72" s="90"/>
      <c r="AZ72" s="90"/>
      <c r="BA72" s="100"/>
      <c r="BB72" s="101"/>
      <c r="BC72" s="101"/>
      <c r="BD72" s="101"/>
      <c r="BE72" s="101"/>
      <c r="BF72" s="101"/>
      <c r="BG72" s="102"/>
      <c r="BL72" s="113"/>
      <c r="BM72" s="113"/>
      <c r="BN72" s="113"/>
      <c r="BO72" s="113"/>
      <c r="BP72" s="113"/>
      <c r="BQ72" s="113"/>
      <c r="BR72" s="113"/>
    </row>
    <row r="73" spans="4:70" ht="20.100000000000001" customHeight="1" x14ac:dyDescent="0.3">
      <c r="D73" s="123">
        <v>7</v>
      </c>
      <c r="E73" s="123"/>
      <c r="F73" s="123"/>
      <c r="G73" s="123"/>
      <c r="H73" s="123"/>
      <c r="I73" s="123"/>
      <c r="J73" s="123"/>
      <c r="K73" s="124" t="s">
        <v>64</v>
      </c>
      <c r="L73" s="125"/>
      <c r="M73" s="125"/>
      <c r="N73" s="125"/>
      <c r="O73" s="125"/>
      <c r="P73" s="125"/>
      <c r="Q73" s="126"/>
      <c r="R73" s="122" t="s">
        <v>60</v>
      </c>
      <c r="S73" s="122"/>
      <c r="T73" s="122"/>
      <c r="U73" s="122"/>
      <c r="V73" s="122"/>
      <c r="W73" s="122"/>
      <c r="X73" s="122"/>
      <c r="Y73" s="122"/>
      <c r="Z73" s="122"/>
      <c r="AA73" s="122"/>
      <c r="AB73" s="122"/>
      <c r="AC73" s="122"/>
      <c r="AD73" s="122"/>
      <c r="AE73" s="122"/>
      <c r="AF73" s="113" t="s">
        <v>6</v>
      </c>
      <c r="AG73" s="113"/>
      <c r="AH73" s="113"/>
      <c r="AI73" s="113"/>
      <c r="AJ73" s="113"/>
      <c r="AK73" s="113"/>
      <c r="AL73" s="113"/>
      <c r="AM73" s="91"/>
      <c r="AN73" s="92"/>
      <c r="AO73" s="92"/>
      <c r="AP73" s="92"/>
      <c r="AQ73" s="92"/>
      <c r="AR73" s="92"/>
      <c r="AS73" s="93"/>
      <c r="AT73" s="90">
        <f t="shared" ref="AT73" si="42">50*BL73</f>
        <v>50</v>
      </c>
      <c r="AU73" s="90"/>
      <c r="AV73" s="90"/>
      <c r="AW73" s="90"/>
      <c r="AX73" s="90"/>
      <c r="AY73" s="90"/>
      <c r="AZ73" s="90"/>
      <c r="BA73" s="115">
        <f>AM73*AT73</f>
        <v>0</v>
      </c>
      <c r="BB73" s="116"/>
      <c r="BC73" s="116"/>
      <c r="BD73" s="116"/>
      <c r="BE73" s="116"/>
      <c r="BF73" s="116"/>
      <c r="BG73" s="117"/>
      <c r="BL73" s="113">
        <v>1</v>
      </c>
      <c r="BM73" s="113"/>
      <c r="BN73" s="113"/>
      <c r="BO73" s="113"/>
      <c r="BP73" s="113"/>
      <c r="BQ73" s="113"/>
      <c r="BR73" s="113"/>
    </row>
    <row r="74" spans="4:70" ht="20.100000000000001" customHeight="1" x14ac:dyDescent="0.3">
      <c r="D74" s="123"/>
      <c r="E74" s="123"/>
      <c r="F74" s="123"/>
      <c r="G74" s="123"/>
      <c r="H74" s="123"/>
      <c r="I74" s="123"/>
      <c r="J74" s="123"/>
      <c r="K74" s="127"/>
      <c r="L74" s="128"/>
      <c r="M74" s="128"/>
      <c r="N74" s="128"/>
      <c r="O74" s="128"/>
      <c r="P74" s="128"/>
      <c r="Q74" s="129"/>
      <c r="R74" s="122"/>
      <c r="S74" s="122"/>
      <c r="T74" s="122"/>
      <c r="U74" s="122"/>
      <c r="V74" s="122"/>
      <c r="W74" s="122"/>
      <c r="X74" s="122"/>
      <c r="Y74" s="122"/>
      <c r="Z74" s="122"/>
      <c r="AA74" s="122"/>
      <c r="AB74" s="122"/>
      <c r="AC74" s="122"/>
      <c r="AD74" s="122"/>
      <c r="AE74" s="122"/>
      <c r="AF74" s="113"/>
      <c r="AG74" s="113"/>
      <c r="AH74" s="113"/>
      <c r="AI74" s="113"/>
      <c r="AJ74" s="113"/>
      <c r="AK74" s="113"/>
      <c r="AL74" s="113"/>
      <c r="AM74" s="94"/>
      <c r="AN74" s="95"/>
      <c r="AO74" s="95"/>
      <c r="AP74" s="95"/>
      <c r="AQ74" s="95"/>
      <c r="AR74" s="95"/>
      <c r="AS74" s="96"/>
      <c r="AT74" s="90"/>
      <c r="AU74" s="90"/>
      <c r="AV74" s="90"/>
      <c r="AW74" s="90"/>
      <c r="AX74" s="90"/>
      <c r="AY74" s="90"/>
      <c r="AZ74" s="90"/>
      <c r="BA74" s="118"/>
      <c r="BB74" s="119"/>
      <c r="BC74" s="119"/>
      <c r="BD74" s="119"/>
      <c r="BE74" s="119"/>
      <c r="BF74" s="119"/>
      <c r="BG74" s="120"/>
      <c r="BL74" s="113"/>
      <c r="BM74" s="113"/>
      <c r="BN74" s="113"/>
      <c r="BO74" s="113"/>
      <c r="BP74" s="113"/>
      <c r="BQ74" s="113"/>
      <c r="BR74" s="113"/>
    </row>
    <row r="75" spans="4:70" ht="14.4" customHeight="1" x14ac:dyDescent="0.3">
      <c r="D75" s="41">
        <v>8</v>
      </c>
      <c r="E75" s="42"/>
      <c r="F75" s="42"/>
      <c r="G75" s="42"/>
      <c r="H75" s="42"/>
      <c r="I75" s="43"/>
      <c r="J75" s="9"/>
      <c r="K75" s="121" t="s">
        <v>36</v>
      </c>
      <c r="L75" s="121"/>
      <c r="M75" s="121"/>
      <c r="N75" s="121"/>
      <c r="O75" s="121"/>
      <c r="P75" s="121"/>
      <c r="Q75" s="121"/>
      <c r="R75" s="122" t="s">
        <v>62</v>
      </c>
      <c r="S75" s="122"/>
      <c r="T75" s="122"/>
      <c r="U75" s="122"/>
      <c r="V75" s="122"/>
      <c r="W75" s="122"/>
      <c r="X75" s="122"/>
      <c r="Y75" s="122"/>
      <c r="Z75" s="122"/>
      <c r="AA75" s="122"/>
      <c r="AB75" s="122"/>
      <c r="AC75" s="122"/>
      <c r="AD75" s="122"/>
      <c r="AE75" s="122"/>
      <c r="AF75" s="113" t="s">
        <v>6</v>
      </c>
      <c r="AG75" s="113"/>
      <c r="AH75" s="113"/>
      <c r="AI75" s="113"/>
      <c r="AJ75" s="113"/>
      <c r="AK75" s="113"/>
      <c r="AL75" s="113"/>
      <c r="AM75" s="91"/>
      <c r="AN75" s="92"/>
      <c r="AO75" s="92"/>
      <c r="AP75" s="92"/>
      <c r="AQ75" s="92"/>
      <c r="AR75" s="92"/>
      <c r="AS75" s="93"/>
      <c r="AT75" s="90">
        <f t="shared" ref="AT75" si="43">50*BL75</f>
        <v>150</v>
      </c>
      <c r="AU75" s="90"/>
      <c r="AV75" s="90"/>
      <c r="AW75" s="90"/>
      <c r="AX75" s="90"/>
      <c r="AY75" s="90"/>
      <c r="AZ75" s="90"/>
      <c r="BA75" s="115">
        <f t="shared" ref="BA75" si="44">AM75*AT75</f>
        <v>0</v>
      </c>
      <c r="BB75" s="116"/>
      <c r="BC75" s="116"/>
      <c r="BD75" s="116"/>
      <c r="BE75" s="116"/>
      <c r="BF75" s="116"/>
      <c r="BG75" s="117"/>
      <c r="BL75" s="113">
        <v>3</v>
      </c>
      <c r="BM75" s="113"/>
      <c r="BN75" s="113"/>
      <c r="BO75" s="113"/>
      <c r="BP75" s="113"/>
      <c r="BQ75" s="113"/>
      <c r="BR75" s="113"/>
    </row>
    <row r="76" spans="4:70" ht="14.4" customHeight="1" x14ac:dyDescent="0.3">
      <c r="D76" s="47"/>
      <c r="E76" s="48"/>
      <c r="F76" s="48"/>
      <c r="G76" s="48"/>
      <c r="H76" s="48"/>
      <c r="I76" s="49"/>
      <c r="J76" s="9"/>
      <c r="K76" s="121"/>
      <c r="L76" s="121"/>
      <c r="M76" s="121"/>
      <c r="N76" s="121"/>
      <c r="O76" s="121"/>
      <c r="P76" s="121"/>
      <c r="Q76" s="121"/>
      <c r="R76" s="122"/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  <c r="AE76" s="122"/>
      <c r="AF76" s="113"/>
      <c r="AG76" s="113"/>
      <c r="AH76" s="113"/>
      <c r="AI76" s="113"/>
      <c r="AJ76" s="113"/>
      <c r="AK76" s="113"/>
      <c r="AL76" s="113"/>
      <c r="AM76" s="94"/>
      <c r="AN76" s="95"/>
      <c r="AO76" s="95"/>
      <c r="AP76" s="95"/>
      <c r="AQ76" s="95"/>
      <c r="AR76" s="95"/>
      <c r="AS76" s="96"/>
      <c r="AT76" s="90"/>
      <c r="AU76" s="90"/>
      <c r="AV76" s="90"/>
      <c r="AW76" s="90"/>
      <c r="AX76" s="90"/>
      <c r="AY76" s="90"/>
      <c r="AZ76" s="90"/>
      <c r="BA76" s="118"/>
      <c r="BB76" s="119"/>
      <c r="BC76" s="119"/>
      <c r="BD76" s="119"/>
      <c r="BE76" s="119"/>
      <c r="BF76" s="119"/>
      <c r="BG76" s="120"/>
      <c r="BL76" s="113"/>
      <c r="BM76" s="113"/>
      <c r="BN76" s="113"/>
      <c r="BO76" s="113"/>
      <c r="BP76" s="113"/>
      <c r="BQ76" s="113"/>
      <c r="BR76" s="113"/>
    </row>
    <row r="77" spans="4:70" ht="14.4" customHeight="1" x14ac:dyDescent="0.3">
      <c r="D77" s="123">
        <v>9</v>
      </c>
      <c r="E77" s="123"/>
      <c r="F77" s="123"/>
      <c r="G77" s="123"/>
      <c r="H77" s="123"/>
      <c r="I77" s="123"/>
      <c r="J77" s="123"/>
      <c r="K77" s="130" t="s">
        <v>37</v>
      </c>
      <c r="L77" s="130"/>
      <c r="M77" s="130"/>
      <c r="N77" s="130"/>
      <c r="O77" s="130"/>
      <c r="P77" s="130"/>
      <c r="Q77" s="130"/>
      <c r="R77" s="114" t="s">
        <v>38</v>
      </c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3" t="s">
        <v>6</v>
      </c>
      <c r="AG77" s="113"/>
      <c r="AH77" s="113"/>
      <c r="AI77" s="113"/>
      <c r="AJ77" s="113"/>
      <c r="AK77" s="113"/>
      <c r="AL77" s="113"/>
      <c r="AM77" s="91"/>
      <c r="AN77" s="92"/>
      <c r="AO77" s="92"/>
      <c r="AP77" s="92"/>
      <c r="AQ77" s="92"/>
      <c r="AR77" s="92"/>
      <c r="AS77" s="93"/>
      <c r="AT77" s="90">
        <f t="shared" ref="AT77" si="45">50*BL77</f>
        <v>100</v>
      </c>
      <c r="AU77" s="90"/>
      <c r="AV77" s="90"/>
      <c r="AW77" s="90"/>
      <c r="AX77" s="90"/>
      <c r="AY77" s="90"/>
      <c r="AZ77" s="90"/>
      <c r="BA77" s="115">
        <f t="shared" ref="BA77" si="46">AM77*AT77</f>
        <v>0</v>
      </c>
      <c r="BB77" s="116"/>
      <c r="BC77" s="116"/>
      <c r="BD77" s="116"/>
      <c r="BE77" s="116"/>
      <c r="BF77" s="116"/>
      <c r="BG77" s="117"/>
      <c r="BL77" s="113">
        <v>2</v>
      </c>
      <c r="BM77" s="113"/>
      <c r="BN77" s="113"/>
      <c r="BO77" s="113"/>
      <c r="BP77" s="113"/>
      <c r="BQ77" s="113"/>
      <c r="BR77" s="113"/>
    </row>
    <row r="78" spans="4:70" ht="14.4" customHeight="1" x14ac:dyDescent="0.3">
      <c r="D78" s="123"/>
      <c r="E78" s="123"/>
      <c r="F78" s="123"/>
      <c r="G78" s="123"/>
      <c r="H78" s="123"/>
      <c r="I78" s="123"/>
      <c r="J78" s="123"/>
      <c r="K78" s="130"/>
      <c r="L78" s="130"/>
      <c r="M78" s="130"/>
      <c r="N78" s="130"/>
      <c r="O78" s="130"/>
      <c r="P78" s="130"/>
      <c r="Q78" s="130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3"/>
      <c r="AG78" s="113"/>
      <c r="AH78" s="113"/>
      <c r="AI78" s="113"/>
      <c r="AJ78" s="113"/>
      <c r="AK78" s="113"/>
      <c r="AL78" s="113"/>
      <c r="AM78" s="94"/>
      <c r="AN78" s="95"/>
      <c r="AO78" s="95"/>
      <c r="AP78" s="95"/>
      <c r="AQ78" s="95"/>
      <c r="AR78" s="95"/>
      <c r="AS78" s="96"/>
      <c r="AT78" s="90"/>
      <c r="AU78" s="90"/>
      <c r="AV78" s="90"/>
      <c r="AW78" s="90"/>
      <c r="AX78" s="90"/>
      <c r="AY78" s="90"/>
      <c r="AZ78" s="90"/>
      <c r="BA78" s="118"/>
      <c r="BB78" s="119"/>
      <c r="BC78" s="119"/>
      <c r="BD78" s="119"/>
      <c r="BE78" s="119"/>
      <c r="BF78" s="119"/>
      <c r="BG78" s="120"/>
      <c r="BL78" s="113"/>
      <c r="BM78" s="113"/>
      <c r="BN78" s="113"/>
      <c r="BO78" s="113"/>
      <c r="BP78" s="113"/>
      <c r="BQ78" s="113"/>
      <c r="BR78" s="113"/>
    </row>
    <row r="79" spans="4:70" ht="14.4" customHeight="1" x14ac:dyDescent="0.3">
      <c r="D79" s="123">
        <v>10</v>
      </c>
      <c r="E79" s="123"/>
      <c r="F79" s="123"/>
      <c r="G79" s="123"/>
      <c r="H79" s="123"/>
      <c r="I79" s="123"/>
      <c r="J79" s="123"/>
      <c r="K79" s="130" t="s">
        <v>39</v>
      </c>
      <c r="L79" s="130"/>
      <c r="M79" s="130"/>
      <c r="N79" s="130"/>
      <c r="O79" s="130"/>
      <c r="P79" s="130"/>
      <c r="Q79" s="130"/>
      <c r="R79" s="114" t="s">
        <v>40</v>
      </c>
      <c r="S79" s="114"/>
      <c r="T79" s="114"/>
      <c r="U79" s="114"/>
      <c r="V79" s="114"/>
      <c r="W79" s="114"/>
      <c r="X79" s="114"/>
      <c r="Y79" s="114"/>
      <c r="Z79" s="114"/>
      <c r="AA79" s="114"/>
      <c r="AB79" s="114"/>
      <c r="AC79" s="114"/>
      <c r="AD79" s="114"/>
      <c r="AE79" s="114"/>
      <c r="AF79" s="113" t="s">
        <v>6</v>
      </c>
      <c r="AG79" s="113"/>
      <c r="AH79" s="113"/>
      <c r="AI79" s="113"/>
      <c r="AJ79" s="113"/>
      <c r="AK79" s="113"/>
      <c r="AL79" s="113"/>
      <c r="AM79" s="91"/>
      <c r="AN79" s="92"/>
      <c r="AO79" s="92"/>
      <c r="AP79" s="92"/>
      <c r="AQ79" s="92"/>
      <c r="AR79" s="92"/>
      <c r="AS79" s="93"/>
      <c r="AT79" s="90">
        <f t="shared" ref="AT79" si="47">50*BL79</f>
        <v>150</v>
      </c>
      <c r="AU79" s="90"/>
      <c r="AV79" s="90"/>
      <c r="AW79" s="90"/>
      <c r="AX79" s="90"/>
      <c r="AY79" s="90"/>
      <c r="AZ79" s="90"/>
      <c r="BA79" s="115">
        <f t="shared" ref="BA79" si="48">AM79*AT79</f>
        <v>0</v>
      </c>
      <c r="BB79" s="116"/>
      <c r="BC79" s="116"/>
      <c r="BD79" s="116"/>
      <c r="BE79" s="116"/>
      <c r="BF79" s="116"/>
      <c r="BG79" s="117"/>
      <c r="BL79" s="113">
        <v>3</v>
      </c>
      <c r="BM79" s="113"/>
      <c r="BN79" s="113"/>
      <c r="BO79" s="113"/>
      <c r="BP79" s="113"/>
      <c r="BQ79" s="113"/>
      <c r="BR79" s="113"/>
    </row>
    <row r="80" spans="4:70" ht="14.4" customHeight="1" x14ac:dyDescent="0.3">
      <c r="D80" s="123"/>
      <c r="E80" s="123"/>
      <c r="F80" s="123"/>
      <c r="G80" s="123"/>
      <c r="H80" s="123"/>
      <c r="I80" s="123"/>
      <c r="J80" s="123"/>
      <c r="K80" s="130"/>
      <c r="L80" s="130"/>
      <c r="M80" s="130"/>
      <c r="N80" s="130"/>
      <c r="O80" s="130"/>
      <c r="P80" s="130"/>
      <c r="Q80" s="130"/>
      <c r="R80" s="114"/>
      <c r="S80" s="114"/>
      <c r="T80" s="114"/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  <c r="AF80" s="113"/>
      <c r="AG80" s="113"/>
      <c r="AH80" s="113"/>
      <c r="AI80" s="113"/>
      <c r="AJ80" s="113"/>
      <c r="AK80" s="113"/>
      <c r="AL80" s="113"/>
      <c r="AM80" s="94"/>
      <c r="AN80" s="95"/>
      <c r="AO80" s="95"/>
      <c r="AP80" s="95"/>
      <c r="AQ80" s="95"/>
      <c r="AR80" s="95"/>
      <c r="AS80" s="96"/>
      <c r="AT80" s="90"/>
      <c r="AU80" s="90"/>
      <c r="AV80" s="90"/>
      <c r="AW80" s="90"/>
      <c r="AX80" s="90"/>
      <c r="AY80" s="90"/>
      <c r="AZ80" s="90"/>
      <c r="BA80" s="118"/>
      <c r="BB80" s="119"/>
      <c r="BC80" s="119"/>
      <c r="BD80" s="119"/>
      <c r="BE80" s="119"/>
      <c r="BF80" s="119"/>
      <c r="BG80" s="120"/>
      <c r="BL80" s="113"/>
      <c r="BM80" s="113"/>
      <c r="BN80" s="113"/>
      <c r="BO80" s="113"/>
      <c r="BP80" s="113"/>
      <c r="BQ80" s="113"/>
      <c r="BR80" s="113"/>
    </row>
    <row r="81" spans="4:70" ht="14.4" customHeight="1" x14ac:dyDescent="0.3">
      <c r="D81" s="123">
        <v>11</v>
      </c>
      <c r="E81" s="123"/>
      <c r="F81" s="123"/>
      <c r="G81" s="123"/>
      <c r="H81" s="123"/>
      <c r="I81" s="123"/>
      <c r="J81" s="123"/>
      <c r="K81" s="130" t="s">
        <v>41</v>
      </c>
      <c r="L81" s="130"/>
      <c r="M81" s="130"/>
      <c r="N81" s="130"/>
      <c r="O81" s="130"/>
      <c r="P81" s="130"/>
      <c r="Q81" s="130"/>
      <c r="R81" s="114" t="s">
        <v>42</v>
      </c>
      <c r="S81" s="114"/>
      <c r="T81" s="114"/>
      <c r="U81" s="114"/>
      <c r="V81" s="114"/>
      <c r="W81" s="114"/>
      <c r="X81" s="114"/>
      <c r="Y81" s="114"/>
      <c r="Z81" s="114"/>
      <c r="AA81" s="114"/>
      <c r="AB81" s="114"/>
      <c r="AC81" s="114"/>
      <c r="AD81" s="114"/>
      <c r="AE81" s="114"/>
      <c r="AF81" s="113" t="s">
        <v>12</v>
      </c>
      <c r="AG81" s="113"/>
      <c r="AH81" s="113"/>
      <c r="AI81" s="113"/>
      <c r="AJ81" s="113"/>
      <c r="AK81" s="113"/>
      <c r="AL81" s="113"/>
      <c r="AM81" s="91"/>
      <c r="AN81" s="92"/>
      <c r="AO81" s="92"/>
      <c r="AP81" s="92"/>
      <c r="AQ81" s="92"/>
      <c r="AR81" s="92"/>
      <c r="AS81" s="93"/>
      <c r="AT81" s="113">
        <f>50*BL81</f>
        <v>1245000</v>
      </c>
      <c r="AU81" s="113"/>
      <c r="AV81" s="113"/>
      <c r="AW81" s="113"/>
      <c r="AX81" s="113"/>
      <c r="AY81" s="113"/>
      <c r="AZ81" s="113"/>
      <c r="BA81" s="115">
        <f t="shared" ref="BA81" si="49">AM81*AT81</f>
        <v>0</v>
      </c>
      <c r="BB81" s="116"/>
      <c r="BC81" s="116"/>
      <c r="BD81" s="116"/>
      <c r="BE81" s="116"/>
      <c r="BF81" s="116"/>
      <c r="BG81" s="117"/>
      <c r="BL81" s="113">
        <v>24900</v>
      </c>
      <c r="BM81" s="113"/>
      <c r="BN81" s="113"/>
      <c r="BO81" s="113"/>
      <c r="BP81" s="113"/>
      <c r="BQ81" s="113"/>
      <c r="BR81" s="113"/>
    </row>
    <row r="82" spans="4:70" ht="14.4" customHeight="1" x14ac:dyDescent="0.3">
      <c r="D82" s="123"/>
      <c r="E82" s="123"/>
      <c r="F82" s="123"/>
      <c r="G82" s="123"/>
      <c r="H82" s="123"/>
      <c r="I82" s="123"/>
      <c r="J82" s="123"/>
      <c r="K82" s="130"/>
      <c r="L82" s="130"/>
      <c r="M82" s="130"/>
      <c r="N82" s="130"/>
      <c r="O82" s="130"/>
      <c r="P82" s="130"/>
      <c r="Q82" s="130"/>
      <c r="R82" s="114"/>
      <c r="S82" s="114"/>
      <c r="T82" s="114"/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  <c r="AF82" s="113"/>
      <c r="AG82" s="113"/>
      <c r="AH82" s="113"/>
      <c r="AI82" s="113"/>
      <c r="AJ82" s="113"/>
      <c r="AK82" s="113"/>
      <c r="AL82" s="113"/>
      <c r="AM82" s="94"/>
      <c r="AN82" s="95"/>
      <c r="AO82" s="95"/>
      <c r="AP82" s="95"/>
      <c r="AQ82" s="95"/>
      <c r="AR82" s="95"/>
      <c r="AS82" s="96"/>
      <c r="AT82" s="113"/>
      <c r="AU82" s="113"/>
      <c r="AV82" s="113"/>
      <c r="AW82" s="113"/>
      <c r="AX82" s="113"/>
      <c r="AY82" s="113"/>
      <c r="AZ82" s="113"/>
      <c r="BA82" s="118"/>
      <c r="BB82" s="119"/>
      <c r="BC82" s="119"/>
      <c r="BD82" s="119"/>
      <c r="BE82" s="119"/>
      <c r="BF82" s="119"/>
      <c r="BG82" s="120"/>
      <c r="BL82" s="113"/>
      <c r="BM82" s="113"/>
      <c r="BN82" s="113"/>
      <c r="BO82" s="113"/>
      <c r="BP82" s="113"/>
      <c r="BQ82" s="113"/>
      <c r="BR82" s="113"/>
    </row>
    <row r="83" spans="4:70" ht="14.4" customHeight="1" x14ac:dyDescent="0.3">
      <c r="AM83" s="3"/>
      <c r="AN83" s="3"/>
      <c r="AO83" s="3"/>
      <c r="AP83" s="3"/>
      <c r="AQ83" s="3"/>
      <c r="AR83" s="3"/>
      <c r="AS83" s="3"/>
      <c r="AT83" s="4"/>
      <c r="AU83" s="4"/>
      <c r="AV83" s="4"/>
      <c r="AW83" s="4"/>
      <c r="AX83" s="4"/>
      <c r="AY83" s="4"/>
      <c r="AZ83" s="4"/>
      <c r="BA83" s="5"/>
      <c r="BB83" s="5"/>
      <c r="BC83" s="5"/>
      <c r="BD83" s="5"/>
      <c r="BE83" s="5"/>
      <c r="BF83" s="5"/>
      <c r="BG83" s="5"/>
    </row>
    <row r="84" spans="4:70" ht="14.4" customHeight="1" x14ac:dyDescent="0.3">
      <c r="AM84" s="3"/>
      <c r="AN84" s="3"/>
      <c r="AO84" s="3"/>
      <c r="AP84" s="3"/>
      <c r="AQ84" s="3"/>
      <c r="AR84" s="3"/>
      <c r="AS84" s="3"/>
      <c r="AT84" s="4"/>
      <c r="AU84" s="4"/>
      <c r="AV84" s="4"/>
      <c r="AW84" s="4"/>
      <c r="AX84" s="4"/>
      <c r="AY84" s="4"/>
      <c r="AZ84" s="4"/>
      <c r="BA84" s="5"/>
      <c r="BB84" s="5"/>
      <c r="BC84" s="5"/>
      <c r="BD84" s="5"/>
      <c r="BE84" s="5"/>
      <c r="BF84" s="5"/>
      <c r="BG84" s="5"/>
    </row>
    <row r="85" spans="4:70" ht="14.4" customHeight="1" x14ac:dyDescent="0.3">
      <c r="D85" s="86" t="s">
        <v>73</v>
      </c>
      <c r="E85" s="86"/>
      <c r="F85" s="86"/>
      <c r="G85" s="86"/>
      <c r="H85" s="86"/>
      <c r="I85" s="86"/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  <c r="W85" s="86"/>
      <c r="X85" s="86"/>
      <c r="Y85" s="86"/>
      <c r="Z85" s="86"/>
      <c r="AA85" s="86"/>
      <c r="AB85" s="86"/>
      <c r="AC85" s="86"/>
      <c r="AD85" s="86"/>
      <c r="AE85" s="86"/>
      <c r="AF85" s="86"/>
      <c r="AG85" s="86"/>
      <c r="AH85" s="86"/>
      <c r="AI85" s="86"/>
      <c r="AJ85" s="86"/>
      <c r="AK85" s="86"/>
      <c r="AL85" s="86"/>
      <c r="AM85" s="86"/>
      <c r="AN85" s="86"/>
      <c r="AO85" s="86"/>
      <c r="AP85" s="86"/>
      <c r="AQ85" s="86"/>
      <c r="AR85" s="86"/>
      <c r="AS85" s="86"/>
      <c r="AT85" s="86"/>
      <c r="AU85" s="86"/>
      <c r="AV85" s="86"/>
      <c r="AW85" s="86"/>
      <c r="AX85" s="86"/>
      <c r="AY85" s="86"/>
      <c r="AZ85" s="86"/>
      <c r="BA85" s="86"/>
      <c r="BB85" s="86"/>
      <c r="BC85" s="86"/>
      <c r="BD85" s="86"/>
      <c r="BE85" s="86"/>
      <c r="BF85" s="86"/>
      <c r="BG85" s="86"/>
    </row>
    <row r="86" spans="4:70" ht="14.4" customHeight="1" x14ac:dyDescent="0.3"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86"/>
      <c r="AP86" s="86"/>
      <c r="AQ86" s="86"/>
      <c r="AR86" s="86"/>
      <c r="AS86" s="86"/>
      <c r="AT86" s="86"/>
      <c r="AU86" s="86"/>
      <c r="AV86" s="86"/>
      <c r="AW86" s="86"/>
      <c r="AX86" s="86"/>
      <c r="AY86" s="86"/>
      <c r="AZ86" s="86"/>
      <c r="BA86" s="86"/>
      <c r="BB86" s="86"/>
      <c r="BC86" s="86"/>
      <c r="BD86" s="86"/>
      <c r="BE86" s="86"/>
      <c r="BF86" s="86"/>
      <c r="BG86" s="86"/>
    </row>
    <row r="87" spans="4:70" ht="14.4" customHeight="1" x14ac:dyDescent="0.3">
      <c r="D87" s="22" t="s">
        <v>0</v>
      </c>
      <c r="E87" s="22"/>
      <c r="F87" s="22"/>
      <c r="G87" s="22"/>
      <c r="H87" s="22"/>
      <c r="I87" s="22"/>
      <c r="J87" s="22"/>
      <c r="K87" s="22" t="s">
        <v>1</v>
      </c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 t="s">
        <v>2</v>
      </c>
      <c r="AG87" s="22"/>
      <c r="AH87" s="22"/>
      <c r="AI87" s="22"/>
      <c r="AJ87" s="22"/>
      <c r="AK87" s="22"/>
      <c r="AL87" s="22"/>
      <c r="AM87" s="22" t="s">
        <v>65</v>
      </c>
      <c r="AN87" s="22"/>
      <c r="AO87" s="22"/>
      <c r="AP87" s="22"/>
      <c r="AQ87" s="22"/>
      <c r="AR87" s="22"/>
      <c r="AS87" s="22"/>
      <c r="AT87" s="22" t="s">
        <v>67</v>
      </c>
      <c r="AU87" s="22"/>
      <c r="AV87" s="22"/>
      <c r="AW87" s="22"/>
      <c r="AX87" s="22"/>
      <c r="AY87" s="22"/>
      <c r="AZ87" s="22"/>
      <c r="BA87" s="22" t="s">
        <v>3</v>
      </c>
      <c r="BB87" s="22"/>
      <c r="BC87" s="22"/>
      <c r="BD87" s="22"/>
      <c r="BE87" s="22"/>
      <c r="BF87" s="22"/>
      <c r="BG87" s="22"/>
    </row>
    <row r="88" spans="4:70" ht="14.4" customHeight="1" x14ac:dyDescent="0.3"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</row>
    <row r="89" spans="4:70" ht="19.95" customHeight="1" x14ac:dyDescent="0.3">
      <c r="D89" s="41">
        <v>1</v>
      </c>
      <c r="E89" s="42"/>
      <c r="F89" s="42"/>
      <c r="G89" s="42"/>
      <c r="H89" s="42"/>
      <c r="I89" s="42"/>
      <c r="J89" s="43"/>
      <c r="K89" s="50" t="s">
        <v>43</v>
      </c>
      <c r="L89" s="51"/>
      <c r="M89" s="51"/>
      <c r="N89" s="51"/>
      <c r="O89" s="51"/>
      <c r="P89" s="51"/>
      <c r="Q89" s="52"/>
      <c r="R89" s="59" t="s">
        <v>44</v>
      </c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1"/>
      <c r="AF89" s="32" t="s">
        <v>9</v>
      </c>
      <c r="AG89" s="33"/>
      <c r="AH89" s="33"/>
      <c r="AI89" s="33"/>
      <c r="AJ89" s="33"/>
      <c r="AK89" s="33"/>
      <c r="AL89" s="34"/>
      <c r="AM89" s="91"/>
      <c r="AN89" s="92"/>
      <c r="AO89" s="92"/>
      <c r="AP89" s="92"/>
      <c r="AQ89" s="92"/>
      <c r="AR89" s="92"/>
      <c r="AS89" s="93"/>
      <c r="AT89" s="32">
        <f>5*BL89</f>
        <v>25</v>
      </c>
      <c r="AU89" s="33"/>
      <c r="AV89" s="33"/>
      <c r="AW89" s="33"/>
      <c r="AX89" s="33"/>
      <c r="AY89" s="33"/>
      <c r="AZ89" s="34"/>
      <c r="BA89" s="23">
        <f>AM89*AT89</f>
        <v>0</v>
      </c>
      <c r="BB89" s="24"/>
      <c r="BC89" s="24"/>
      <c r="BD89" s="24"/>
      <c r="BE89" s="24"/>
      <c r="BF89" s="24"/>
      <c r="BG89" s="25"/>
      <c r="BL89" s="32">
        <v>5</v>
      </c>
      <c r="BM89" s="33"/>
      <c r="BN89" s="33"/>
      <c r="BO89" s="33"/>
      <c r="BP89" s="33"/>
      <c r="BQ89" s="33"/>
      <c r="BR89" s="34"/>
    </row>
    <row r="90" spans="4:70" ht="19.95" customHeight="1" x14ac:dyDescent="0.3">
      <c r="D90" s="44"/>
      <c r="E90" s="45"/>
      <c r="F90" s="45"/>
      <c r="G90" s="45"/>
      <c r="H90" s="45"/>
      <c r="I90" s="45"/>
      <c r="J90" s="46"/>
      <c r="K90" s="53"/>
      <c r="L90" s="54"/>
      <c r="M90" s="54"/>
      <c r="N90" s="54"/>
      <c r="O90" s="54"/>
      <c r="P90" s="54"/>
      <c r="Q90" s="55"/>
      <c r="R90" s="62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  <c r="AD90" s="63"/>
      <c r="AE90" s="64"/>
      <c r="AF90" s="35"/>
      <c r="AG90" s="36"/>
      <c r="AH90" s="36"/>
      <c r="AI90" s="36"/>
      <c r="AJ90" s="36"/>
      <c r="AK90" s="36"/>
      <c r="AL90" s="37"/>
      <c r="AM90" s="94"/>
      <c r="AN90" s="95"/>
      <c r="AO90" s="95"/>
      <c r="AP90" s="95"/>
      <c r="AQ90" s="95"/>
      <c r="AR90" s="95"/>
      <c r="AS90" s="96"/>
      <c r="AT90" s="35"/>
      <c r="AU90" s="36"/>
      <c r="AV90" s="36"/>
      <c r="AW90" s="36"/>
      <c r="AX90" s="36"/>
      <c r="AY90" s="36"/>
      <c r="AZ90" s="37"/>
      <c r="BA90" s="26"/>
      <c r="BB90" s="27"/>
      <c r="BC90" s="27"/>
      <c r="BD90" s="27"/>
      <c r="BE90" s="27"/>
      <c r="BF90" s="27"/>
      <c r="BG90" s="28"/>
      <c r="BL90" s="38"/>
      <c r="BM90" s="39"/>
      <c r="BN90" s="39"/>
      <c r="BO90" s="39"/>
      <c r="BP90" s="39"/>
      <c r="BQ90" s="39"/>
      <c r="BR90" s="40"/>
    </row>
    <row r="91" spans="4:70" ht="19.95" customHeight="1" x14ac:dyDescent="0.3">
      <c r="D91" s="41">
        <v>2</v>
      </c>
      <c r="E91" s="42"/>
      <c r="F91" s="42"/>
      <c r="G91" s="42"/>
      <c r="H91" s="42"/>
      <c r="I91" s="42"/>
      <c r="J91" s="43"/>
      <c r="K91" s="50" t="s">
        <v>45</v>
      </c>
      <c r="L91" s="51"/>
      <c r="M91" s="51"/>
      <c r="N91" s="51"/>
      <c r="O91" s="51"/>
      <c r="P91" s="51"/>
      <c r="Q91" s="52"/>
      <c r="R91" s="122" t="s">
        <v>46</v>
      </c>
      <c r="S91" s="122"/>
      <c r="T91" s="122"/>
      <c r="U91" s="122"/>
      <c r="V91" s="122"/>
      <c r="W91" s="122"/>
      <c r="X91" s="122"/>
      <c r="Y91" s="122"/>
      <c r="Z91" s="122"/>
      <c r="AA91" s="122"/>
      <c r="AB91" s="122"/>
      <c r="AC91" s="122"/>
      <c r="AD91" s="122"/>
      <c r="AE91" s="122"/>
      <c r="AF91" s="113" t="s">
        <v>35</v>
      </c>
      <c r="AG91" s="113"/>
      <c r="AH91" s="113"/>
      <c r="AI91" s="113"/>
      <c r="AJ91" s="113"/>
      <c r="AK91" s="113"/>
      <c r="AL91" s="113"/>
      <c r="AM91" s="91"/>
      <c r="AN91" s="92"/>
      <c r="AO91" s="92"/>
      <c r="AP91" s="92"/>
      <c r="AQ91" s="92"/>
      <c r="AR91" s="92"/>
      <c r="AS91" s="93"/>
      <c r="AT91" s="32">
        <f>5*BL91</f>
        <v>5</v>
      </c>
      <c r="AU91" s="33"/>
      <c r="AV91" s="33"/>
      <c r="AW91" s="33"/>
      <c r="AX91" s="33"/>
      <c r="AY91" s="33"/>
      <c r="AZ91" s="34"/>
      <c r="BA91" s="23">
        <f t="shared" ref="BA91" si="50">AM91*AT91</f>
        <v>0</v>
      </c>
      <c r="BB91" s="24"/>
      <c r="BC91" s="24"/>
      <c r="BD91" s="24"/>
      <c r="BE91" s="24"/>
      <c r="BF91" s="24"/>
      <c r="BG91" s="25"/>
      <c r="BL91" s="32">
        <v>1</v>
      </c>
      <c r="BM91" s="33"/>
      <c r="BN91" s="33"/>
      <c r="BO91" s="33"/>
      <c r="BP91" s="33"/>
      <c r="BQ91" s="33"/>
      <c r="BR91" s="34"/>
    </row>
    <row r="92" spans="4:70" ht="19.95" customHeight="1" x14ac:dyDescent="0.3">
      <c r="D92" s="44"/>
      <c r="E92" s="45"/>
      <c r="F92" s="45"/>
      <c r="G92" s="45"/>
      <c r="H92" s="45"/>
      <c r="I92" s="45"/>
      <c r="J92" s="46"/>
      <c r="K92" s="53"/>
      <c r="L92" s="54"/>
      <c r="M92" s="54"/>
      <c r="N92" s="54"/>
      <c r="O92" s="54"/>
      <c r="P92" s="54"/>
      <c r="Q92" s="55"/>
      <c r="R92" s="122"/>
      <c r="S92" s="122"/>
      <c r="T92" s="122"/>
      <c r="U92" s="122"/>
      <c r="V92" s="122"/>
      <c r="W92" s="122"/>
      <c r="X92" s="122"/>
      <c r="Y92" s="122"/>
      <c r="Z92" s="122"/>
      <c r="AA92" s="122"/>
      <c r="AB92" s="122"/>
      <c r="AC92" s="122"/>
      <c r="AD92" s="122"/>
      <c r="AE92" s="122"/>
      <c r="AF92" s="113"/>
      <c r="AG92" s="113"/>
      <c r="AH92" s="113"/>
      <c r="AI92" s="113"/>
      <c r="AJ92" s="113"/>
      <c r="AK92" s="113"/>
      <c r="AL92" s="113"/>
      <c r="AM92" s="94"/>
      <c r="AN92" s="95"/>
      <c r="AO92" s="95"/>
      <c r="AP92" s="95"/>
      <c r="AQ92" s="95"/>
      <c r="AR92" s="95"/>
      <c r="AS92" s="96"/>
      <c r="AT92" s="35"/>
      <c r="AU92" s="36"/>
      <c r="AV92" s="36"/>
      <c r="AW92" s="36"/>
      <c r="AX92" s="36"/>
      <c r="AY92" s="36"/>
      <c r="AZ92" s="37"/>
      <c r="BA92" s="26"/>
      <c r="BB92" s="27"/>
      <c r="BC92" s="27"/>
      <c r="BD92" s="27"/>
      <c r="BE92" s="27"/>
      <c r="BF92" s="27"/>
      <c r="BG92" s="28"/>
      <c r="BL92" s="38"/>
      <c r="BM92" s="39"/>
      <c r="BN92" s="39"/>
      <c r="BO92" s="39"/>
      <c r="BP92" s="39"/>
      <c r="BQ92" s="39"/>
      <c r="BR92" s="40"/>
    </row>
    <row r="93" spans="4:70" ht="19.95" customHeight="1" x14ac:dyDescent="0.3">
      <c r="D93" s="41">
        <v>3</v>
      </c>
      <c r="E93" s="42"/>
      <c r="F93" s="42"/>
      <c r="G93" s="42"/>
      <c r="H93" s="42"/>
      <c r="I93" s="42"/>
      <c r="J93" s="43"/>
      <c r="K93" s="130" t="s">
        <v>47</v>
      </c>
      <c r="L93" s="130"/>
      <c r="M93" s="130"/>
      <c r="N93" s="130"/>
      <c r="O93" s="130"/>
      <c r="P93" s="130"/>
      <c r="Q93" s="130"/>
      <c r="R93" s="114" t="s">
        <v>48</v>
      </c>
      <c r="S93" s="114"/>
      <c r="T93" s="114"/>
      <c r="U93" s="114"/>
      <c r="V93" s="114"/>
      <c r="W93" s="114"/>
      <c r="X93" s="114"/>
      <c r="Y93" s="114"/>
      <c r="Z93" s="114"/>
      <c r="AA93" s="114"/>
      <c r="AB93" s="114"/>
      <c r="AC93" s="114"/>
      <c r="AD93" s="114"/>
      <c r="AE93" s="114"/>
      <c r="AF93" s="113" t="s">
        <v>6</v>
      </c>
      <c r="AG93" s="113"/>
      <c r="AH93" s="113"/>
      <c r="AI93" s="113"/>
      <c r="AJ93" s="113"/>
      <c r="AK93" s="113"/>
      <c r="AL93" s="113"/>
      <c r="AM93" s="91"/>
      <c r="AN93" s="92"/>
      <c r="AO93" s="92"/>
      <c r="AP93" s="92"/>
      <c r="AQ93" s="92"/>
      <c r="AR93" s="92"/>
      <c r="AS93" s="93"/>
      <c r="AT93" s="32">
        <f>5*BL93</f>
        <v>5</v>
      </c>
      <c r="AU93" s="33"/>
      <c r="AV93" s="33"/>
      <c r="AW93" s="33"/>
      <c r="AX93" s="33"/>
      <c r="AY93" s="33"/>
      <c r="AZ93" s="34"/>
      <c r="BA93" s="23">
        <f t="shared" ref="BA93" si="51">AM93*AT93</f>
        <v>0</v>
      </c>
      <c r="BB93" s="24"/>
      <c r="BC93" s="24"/>
      <c r="BD93" s="24"/>
      <c r="BE93" s="24"/>
      <c r="BF93" s="24"/>
      <c r="BG93" s="25"/>
      <c r="BL93" s="32">
        <v>1</v>
      </c>
      <c r="BM93" s="33"/>
      <c r="BN93" s="33"/>
      <c r="BO93" s="33"/>
      <c r="BP93" s="33"/>
      <c r="BQ93" s="33"/>
      <c r="BR93" s="34"/>
    </row>
    <row r="94" spans="4:70" ht="19.95" customHeight="1" x14ac:dyDescent="0.3">
      <c r="D94" s="44"/>
      <c r="E94" s="45"/>
      <c r="F94" s="45"/>
      <c r="G94" s="45"/>
      <c r="H94" s="45"/>
      <c r="I94" s="45"/>
      <c r="J94" s="46"/>
      <c r="K94" s="130"/>
      <c r="L94" s="130"/>
      <c r="M94" s="130"/>
      <c r="N94" s="130"/>
      <c r="O94" s="130"/>
      <c r="P94" s="130"/>
      <c r="Q94" s="130"/>
      <c r="R94" s="114"/>
      <c r="S94" s="114"/>
      <c r="T94" s="114"/>
      <c r="U94" s="114"/>
      <c r="V94" s="114"/>
      <c r="W94" s="114"/>
      <c r="X94" s="114"/>
      <c r="Y94" s="114"/>
      <c r="Z94" s="114"/>
      <c r="AA94" s="114"/>
      <c r="AB94" s="114"/>
      <c r="AC94" s="114"/>
      <c r="AD94" s="114"/>
      <c r="AE94" s="114"/>
      <c r="AF94" s="113"/>
      <c r="AG94" s="113"/>
      <c r="AH94" s="113"/>
      <c r="AI94" s="113"/>
      <c r="AJ94" s="113"/>
      <c r="AK94" s="113"/>
      <c r="AL94" s="113"/>
      <c r="AM94" s="94"/>
      <c r="AN94" s="95"/>
      <c r="AO94" s="95"/>
      <c r="AP94" s="95"/>
      <c r="AQ94" s="95"/>
      <c r="AR94" s="95"/>
      <c r="AS94" s="96"/>
      <c r="AT94" s="35"/>
      <c r="AU94" s="36"/>
      <c r="AV94" s="36"/>
      <c r="AW94" s="36"/>
      <c r="AX94" s="36"/>
      <c r="AY94" s="36"/>
      <c r="AZ94" s="37"/>
      <c r="BA94" s="26"/>
      <c r="BB94" s="27"/>
      <c r="BC94" s="27"/>
      <c r="BD94" s="27"/>
      <c r="BE94" s="27"/>
      <c r="BF94" s="27"/>
      <c r="BG94" s="28"/>
      <c r="BL94" s="38"/>
      <c r="BM94" s="39"/>
      <c r="BN94" s="39"/>
      <c r="BO94" s="39"/>
      <c r="BP94" s="39"/>
      <c r="BQ94" s="39"/>
      <c r="BR94" s="40"/>
    </row>
    <row r="95" spans="4:70" ht="19.95" customHeight="1" x14ac:dyDescent="0.3">
      <c r="D95" s="41">
        <v>4</v>
      </c>
      <c r="E95" s="42"/>
      <c r="F95" s="42"/>
      <c r="G95" s="42"/>
      <c r="H95" s="42"/>
      <c r="I95" s="42"/>
      <c r="J95" s="43"/>
      <c r="K95" s="130" t="s">
        <v>49</v>
      </c>
      <c r="L95" s="130"/>
      <c r="M95" s="130"/>
      <c r="N95" s="130"/>
      <c r="O95" s="130"/>
      <c r="P95" s="130"/>
      <c r="Q95" s="130"/>
      <c r="R95" s="114" t="s">
        <v>50</v>
      </c>
      <c r="S95" s="114"/>
      <c r="T95" s="114"/>
      <c r="U95" s="114"/>
      <c r="V95" s="114"/>
      <c r="W95" s="114"/>
      <c r="X95" s="114"/>
      <c r="Y95" s="114"/>
      <c r="Z95" s="114"/>
      <c r="AA95" s="114"/>
      <c r="AB95" s="114"/>
      <c r="AC95" s="114"/>
      <c r="AD95" s="114"/>
      <c r="AE95" s="114"/>
      <c r="AF95" s="113" t="s">
        <v>51</v>
      </c>
      <c r="AG95" s="113"/>
      <c r="AH95" s="113"/>
      <c r="AI95" s="113"/>
      <c r="AJ95" s="113"/>
      <c r="AK95" s="113"/>
      <c r="AL95" s="113"/>
      <c r="AM95" s="91"/>
      <c r="AN95" s="92"/>
      <c r="AO95" s="92"/>
      <c r="AP95" s="92"/>
      <c r="AQ95" s="92"/>
      <c r="AR95" s="92"/>
      <c r="AS95" s="93"/>
      <c r="AT95" s="32">
        <f>5*BL95</f>
        <v>125</v>
      </c>
      <c r="AU95" s="33"/>
      <c r="AV95" s="33"/>
      <c r="AW95" s="33"/>
      <c r="AX95" s="33"/>
      <c r="AY95" s="33"/>
      <c r="AZ95" s="34"/>
      <c r="BA95" s="23">
        <f t="shared" ref="BA95" si="52">AM95*AT95</f>
        <v>0</v>
      </c>
      <c r="BB95" s="24"/>
      <c r="BC95" s="24"/>
      <c r="BD95" s="24"/>
      <c r="BE95" s="24"/>
      <c r="BF95" s="24"/>
      <c r="BG95" s="25"/>
      <c r="BL95" s="32">
        <v>25</v>
      </c>
      <c r="BM95" s="33"/>
      <c r="BN95" s="33"/>
      <c r="BO95" s="33"/>
      <c r="BP95" s="33"/>
      <c r="BQ95" s="33"/>
      <c r="BR95" s="34"/>
    </row>
    <row r="96" spans="4:70" ht="19.95" customHeight="1" x14ac:dyDescent="0.3">
      <c r="D96" s="47"/>
      <c r="E96" s="48"/>
      <c r="F96" s="48"/>
      <c r="G96" s="48"/>
      <c r="H96" s="48"/>
      <c r="I96" s="48"/>
      <c r="J96" s="49"/>
      <c r="K96" s="130"/>
      <c r="L96" s="130"/>
      <c r="M96" s="130"/>
      <c r="N96" s="130"/>
      <c r="O96" s="130"/>
      <c r="P96" s="130"/>
      <c r="Q96" s="130"/>
      <c r="R96" s="114"/>
      <c r="S96" s="114"/>
      <c r="T96" s="114"/>
      <c r="U96" s="114"/>
      <c r="V96" s="114"/>
      <c r="W96" s="114"/>
      <c r="X96" s="114"/>
      <c r="Y96" s="114"/>
      <c r="Z96" s="114"/>
      <c r="AA96" s="114"/>
      <c r="AB96" s="114"/>
      <c r="AC96" s="114"/>
      <c r="AD96" s="114"/>
      <c r="AE96" s="114"/>
      <c r="AF96" s="113"/>
      <c r="AG96" s="113"/>
      <c r="AH96" s="113"/>
      <c r="AI96" s="113"/>
      <c r="AJ96" s="113"/>
      <c r="AK96" s="113"/>
      <c r="AL96" s="113"/>
      <c r="AM96" s="94"/>
      <c r="AN96" s="95"/>
      <c r="AO96" s="95"/>
      <c r="AP96" s="95"/>
      <c r="AQ96" s="95"/>
      <c r="AR96" s="95"/>
      <c r="AS96" s="96"/>
      <c r="AT96" s="35"/>
      <c r="AU96" s="36"/>
      <c r="AV96" s="36"/>
      <c r="AW96" s="36"/>
      <c r="AX96" s="36"/>
      <c r="AY96" s="36"/>
      <c r="AZ96" s="37"/>
      <c r="BA96" s="26"/>
      <c r="BB96" s="27"/>
      <c r="BC96" s="27"/>
      <c r="BD96" s="27"/>
      <c r="BE96" s="27"/>
      <c r="BF96" s="27"/>
      <c r="BG96" s="28"/>
      <c r="BL96" s="38"/>
      <c r="BM96" s="39"/>
      <c r="BN96" s="39"/>
      <c r="BO96" s="39"/>
      <c r="BP96" s="39"/>
      <c r="BQ96" s="39"/>
      <c r="BR96" s="40"/>
    </row>
    <row r="97" spans="4:70" ht="19.95" customHeight="1" x14ac:dyDescent="0.3">
      <c r="D97" s="41">
        <v>5</v>
      </c>
      <c r="E97" s="42"/>
      <c r="F97" s="42"/>
      <c r="G97" s="42"/>
      <c r="H97" s="42"/>
      <c r="I97" s="42"/>
      <c r="J97" s="43"/>
      <c r="K97" s="50" t="s">
        <v>26</v>
      </c>
      <c r="L97" s="51"/>
      <c r="M97" s="51"/>
      <c r="N97" s="51"/>
      <c r="O97" s="51"/>
      <c r="P97" s="51"/>
      <c r="Q97" s="52"/>
      <c r="R97" s="137" t="s">
        <v>52</v>
      </c>
      <c r="S97" s="137"/>
      <c r="T97" s="137"/>
      <c r="U97" s="137"/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8" t="s">
        <v>28</v>
      </c>
      <c r="AG97" s="138"/>
      <c r="AH97" s="138"/>
      <c r="AI97" s="138"/>
      <c r="AJ97" s="138"/>
      <c r="AK97" s="138"/>
      <c r="AL97" s="138"/>
      <c r="AM97" s="91"/>
      <c r="AN97" s="92"/>
      <c r="AO97" s="92"/>
      <c r="AP97" s="92"/>
      <c r="AQ97" s="92"/>
      <c r="AR97" s="92"/>
      <c r="AS97" s="93"/>
      <c r="AT97" s="32">
        <f>5*BL97</f>
        <v>2000</v>
      </c>
      <c r="AU97" s="33"/>
      <c r="AV97" s="33"/>
      <c r="AW97" s="33"/>
      <c r="AX97" s="33"/>
      <c r="AY97" s="33"/>
      <c r="AZ97" s="34"/>
      <c r="BA97" s="23">
        <f t="shared" ref="BA97" si="53">AM97*AT97</f>
        <v>0</v>
      </c>
      <c r="BB97" s="24"/>
      <c r="BC97" s="24"/>
      <c r="BD97" s="24"/>
      <c r="BE97" s="24"/>
      <c r="BF97" s="24"/>
      <c r="BG97" s="25"/>
      <c r="BL97" s="131">
        <v>400</v>
      </c>
      <c r="BM97" s="132"/>
      <c r="BN97" s="132"/>
      <c r="BO97" s="132"/>
      <c r="BP97" s="132"/>
      <c r="BQ97" s="132"/>
      <c r="BR97" s="133"/>
    </row>
    <row r="98" spans="4:70" ht="19.95" customHeight="1" x14ac:dyDescent="0.3">
      <c r="D98" s="47"/>
      <c r="E98" s="48"/>
      <c r="F98" s="48"/>
      <c r="G98" s="48"/>
      <c r="H98" s="48"/>
      <c r="I98" s="48"/>
      <c r="J98" s="49"/>
      <c r="K98" s="56"/>
      <c r="L98" s="57"/>
      <c r="M98" s="57"/>
      <c r="N98" s="57"/>
      <c r="O98" s="57"/>
      <c r="P98" s="57"/>
      <c r="Q98" s="58"/>
      <c r="R98" s="137"/>
      <c r="S98" s="137"/>
      <c r="T98" s="137"/>
      <c r="U98" s="137"/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8"/>
      <c r="AG98" s="138"/>
      <c r="AH98" s="138"/>
      <c r="AI98" s="138"/>
      <c r="AJ98" s="138"/>
      <c r="AK98" s="138"/>
      <c r="AL98" s="138"/>
      <c r="AM98" s="94"/>
      <c r="AN98" s="95"/>
      <c r="AO98" s="95"/>
      <c r="AP98" s="95"/>
      <c r="AQ98" s="95"/>
      <c r="AR98" s="95"/>
      <c r="AS98" s="96"/>
      <c r="AT98" s="38"/>
      <c r="AU98" s="39"/>
      <c r="AV98" s="39"/>
      <c r="AW98" s="39"/>
      <c r="AX98" s="39"/>
      <c r="AY98" s="39"/>
      <c r="AZ98" s="40"/>
      <c r="BA98" s="29"/>
      <c r="BB98" s="30"/>
      <c r="BC98" s="30"/>
      <c r="BD98" s="30"/>
      <c r="BE98" s="30"/>
      <c r="BF98" s="30"/>
      <c r="BG98" s="31"/>
      <c r="BH98" s="6"/>
      <c r="BL98" s="134"/>
      <c r="BM98" s="135"/>
      <c r="BN98" s="135"/>
      <c r="BO98" s="135"/>
      <c r="BP98" s="135"/>
      <c r="BQ98" s="135"/>
      <c r="BR98" s="136"/>
    </row>
    <row r="99" spans="4:70" ht="14.4" customHeight="1" x14ac:dyDescent="0.3">
      <c r="AM99" s="3"/>
      <c r="AN99" s="3"/>
      <c r="AO99" s="3"/>
      <c r="AP99" s="3"/>
      <c r="AQ99" s="3"/>
      <c r="AR99" s="3"/>
      <c r="AS99" s="3"/>
      <c r="AT99" s="4"/>
      <c r="AU99" s="4"/>
      <c r="AV99" s="4"/>
      <c r="AW99" s="4"/>
      <c r="AX99" s="4"/>
      <c r="AY99" s="4"/>
      <c r="AZ99" s="4"/>
      <c r="BA99" s="5"/>
      <c r="BB99" s="5"/>
      <c r="BC99" s="5"/>
      <c r="BD99" s="5"/>
      <c r="BE99" s="5"/>
      <c r="BF99" s="5"/>
      <c r="BG99" s="5"/>
    </row>
    <row r="100" spans="4:70" ht="18" x14ac:dyDescent="0.3">
      <c r="AM100" s="3"/>
      <c r="AN100" s="3"/>
      <c r="AO100" s="3"/>
      <c r="AP100" s="3"/>
      <c r="AQ100" s="3"/>
      <c r="AR100" s="3"/>
      <c r="AS100" s="3"/>
      <c r="AT100" s="4"/>
      <c r="AU100" s="4"/>
      <c r="AV100" s="4"/>
      <c r="AW100" s="4"/>
      <c r="AX100" s="4"/>
      <c r="AY100" s="4"/>
      <c r="AZ100" s="4"/>
      <c r="BA100" s="7"/>
      <c r="BB100" s="7"/>
      <c r="BC100" s="7"/>
      <c r="BD100" s="7"/>
      <c r="BE100" s="7"/>
      <c r="BF100" s="7"/>
      <c r="BG100" s="7"/>
    </row>
    <row r="101" spans="4:70" x14ac:dyDescent="0.3">
      <c r="D101" s="86" t="s">
        <v>71</v>
      </c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</row>
    <row r="102" spans="4:70" x14ac:dyDescent="0.3"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  <c r="AW102" s="86"/>
      <c r="AX102" s="86"/>
      <c r="AY102" s="86"/>
      <c r="AZ102" s="86"/>
      <c r="BA102" s="86"/>
      <c r="BB102" s="86"/>
      <c r="BC102" s="86"/>
      <c r="BD102" s="86"/>
      <c r="BE102" s="86"/>
      <c r="BF102" s="86"/>
      <c r="BG102" s="86"/>
    </row>
    <row r="103" spans="4:70" ht="14.4" customHeight="1" x14ac:dyDescent="0.3">
      <c r="D103" s="22" t="s">
        <v>0</v>
      </c>
      <c r="E103" s="22"/>
      <c r="F103" s="22"/>
      <c r="G103" s="22"/>
      <c r="H103" s="22"/>
      <c r="I103" s="22"/>
      <c r="J103" s="22"/>
      <c r="K103" s="22" t="s">
        <v>1</v>
      </c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 t="s">
        <v>2</v>
      </c>
      <c r="AG103" s="22"/>
      <c r="AH103" s="22"/>
      <c r="AI103" s="22"/>
      <c r="AJ103" s="22"/>
      <c r="AK103" s="22"/>
      <c r="AL103" s="22"/>
      <c r="AM103" s="22" t="s">
        <v>65</v>
      </c>
      <c r="AN103" s="22"/>
      <c r="AO103" s="22"/>
      <c r="AP103" s="22"/>
      <c r="AQ103" s="22"/>
      <c r="AR103" s="22"/>
      <c r="AS103" s="22"/>
      <c r="AT103" s="22" t="s">
        <v>67</v>
      </c>
      <c r="AU103" s="22"/>
      <c r="AV103" s="22"/>
      <c r="AW103" s="22"/>
      <c r="AX103" s="22"/>
      <c r="AY103" s="22"/>
      <c r="AZ103" s="22"/>
      <c r="BA103" s="22" t="s">
        <v>3</v>
      </c>
      <c r="BB103" s="22"/>
      <c r="BC103" s="22"/>
      <c r="BD103" s="22"/>
      <c r="BE103" s="22"/>
      <c r="BF103" s="22"/>
      <c r="BG103" s="22"/>
    </row>
    <row r="104" spans="4:70" ht="14.4" customHeight="1" x14ac:dyDescent="0.3"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</row>
    <row r="105" spans="4:70" ht="19.95" customHeight="1" x14ac:dyDescent="0.3">
      <c r="D105" s="41">
        <v>1</v>
      </c>
      <c r="E105" s="42"/>
      <c r="F105" s="42"/>
      <c r="G105" s="42"/>
      <c r="H105" s="42"/>
      <c r="I105" s="42"/>
      <c r="J105" s="43"/>
      <c r="K105" s="50" t="s">
        <v>53</v>
      </c>
      <c r="L105" s="51"/>
      <c r="M105" s="51"/>
      <c r="N105" s="51"/>
      <c r="O105" s="51"/>
      <c r="P105" s="51"/>
      <c r="Q105" s="52"/>
      <c r="R105" s="139" t="s">
        <v>54</v>
      </c>
      <c r="S105" s="140"/>
      <c r="T105" s="140"/>
      <c r="U105" s="140"/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1"/>
      <c r="AF105" s="32" t="s">
        <v>9</v>
      </c>
      <c r="AG105" s="33"/>
      <c r="AH105" s="33"/>
      <c r="AI105" s="33"/>
      <c r="AJ105" s="33"/>
      <c r="AK105" s="33"/>
      <c r="AL105" s="34"/>
      <c r="AM105" s="91"/>
      <c r="AN105" s="92"/>
      <c r="AO105" s="92"/>
      <c r="AP105" s="92"/>
      <c r="AQ105" s="92"/>
      <c r="AR105" s="92"/>
      <c r="AS105" s="93"/>
      <c r="AT105" s="32">
        <v>100</v>
      </c>
      <c r="AU105" s="33"/>
      <c r="AV105" s="33"/>
      <c r="AW105" s="33"/>
      <c r="AX105" s="33"/>
      <c r="AY105" s="33"/>
      <c r="AZ105" s="34"/>
      <c r="BA105" s="115">
        <f>AT105*AM105</f>
        <v>0</v>
      </c>
      <c r="BB105" s="116"/>
      <c r="BC105" s="116"/>
      <c r="BD105" s="116"/>
      <c r="BE105" s="116"/>
      <c r="BF105" s="116"/>
      <c r="BG105" s="117"/>
    </row>
    <row r="106" spans="4:70" ht="19.95" customHeight="1" x14ac:dyDescent="0.3">
      <c r="D106" s="47"/>
      <c r="E106" s="48"/>
      <c r="F106" s="48"/>
      <c r="G106" s="48"/>
      <c r="H106" s="48"/>
      <c r="I106" s="48"/>
      <c r="J106" s="49"/>
      <c r="K106" s="56"/>
      <c r="L106" s="57"/>
      <c r="M106" s="57"/>
      <c r="N106" s="57"/>
      <c r="O106" s="57"/>
      <c r="P106" s="57"/>
      <c r="Q106" s="58"/>
      <c r="R106" s="142"/>
      <c r="S106" s="143"/>
      <c r="T106" s="143"/>
      <c r="U106" s="143"/>
      <c r="V106" s="143"/>
      <c r="W106" s="143"/>
      <c r="X106" s="143"/>
      <c r="Y106" s="143"/>
      <c r="Z106" s="143"/>
      <c r="AA106" s="143"/>
      <c r="AB106" s="143"/>
      <c r="AC106" s="143"/>
      <c r="AD106" s="143"/>
      <c r="AE106" s="144"/>
      <c r="AF106" s="38"/>
      <c r="AG106" s="39"/>
      <c r="AH106" s="39"/>
      <c r="AI106" s="39"/>
      <c r="AJ106" s="39"/>
      <c r="AK106" s="39"/>
      <c r="AL106" s="40"/>
      <c r="AM106" s="94"/>
      <c r="AN106" s="95"/>
      <c r="AO106" s="95"/>
      <c r="AP106" s="95"/>
      <c r="AQ106" s="95"/>
      <c r="AR106" s="95"/>
      <c r="AS106" s="96"/>
      <c r="AT106" s="38"/>
      <c r="AU106" s="39"/>
      <c r="AV106" s="39"/>
      <c r="AW106" s="39"/>
      <c r="AX106" s="39"/>
      <c r="AY106" s="39"/>
      <c r="AZ106" s="40"/>
      <c r="BA106" s="118"/>
      <c r="BB106" s="119"/>
      <c r="BC106" s="119"/>
      <c r="BD106" s="119"/>
      <c r="BE106" s="119"/>
      <c r="BF106" s="119"/>
      <c r="BG106" s="120"/>
    </row>
    <row r="107" spans="4:70" ht="19.95" customHeight="1" x14ac:dyDescent="0.3">
      <c r="D107" s="41">
        <v>2</v>
      </c>
      <c r="E107" s="42"/>
      <c r="F107" s="42"/>
      <c r="G107" s="42"/>
      <c r="H107" s="42"/>
      <c r="I107" s="42"/>
      <c r="J107" s="21"/>
      <c r="K107" s="50" t="s">
        <v>77</v>
      </c>
      <c r="L107" s="51"/>
      <c r="M107" s="51"/>
      <c r="N107" s="51"/>
      <c r="O107" s="51"/>
      <c r="P107" s="51"/>
      <c r="Q107" s="52"/>
      <c r="R107" s="139" t="s">
        <v>78</v>
      </c>
      <c r="S107" s="140"/>
      <c r="T107" s="140"/>
      <c r="U107" s="140"/>
      <c r="V107" s="140"/>
      <c r="W107" s="140"/>
      <c r="X107" s="140"/>
      <c r="Y107" s="140"/>
      <c r="Z107" s="140"/>
      <c r="AA107" s="140"/>
      <c r="AB107" s="140"/>
      <c r="AC107" s="140"/>
      <c r="AD107" s="140"/>
      <c r="AE107" s="141"/>
      <c r="AF107" s="32" t="s">
        <v>35</v>
      </c>
      <c r="AG107" s="33"/>
      <c r="AH107" s="33"/>
      <c r="AI107" s="33"/>
      <c r="AJ107" s="33"/>
      <c r="AK107" s="33"/>
      <c r="AL107" s="34"/>
      <c r="AM107" s="157"/>
      <c r="AN107" s="158"/>
      <c r="AO107" s="158"/>
      <c r="AP107" s="158"/>
      <c r="AQ107" s="158"/>
      <c r="AR107" s="158"/>
      <c r="AS107" s="159"/>
      <c r="AT107" s="32">
        <v>10</v>
      </c>
      <c r="AU107" s="33"/>
      <c r="AV107" s="33"/>
      <c r="AW107" s="33"/>
      <c r="AX107" s="33"/>
      <c r="AY107" s="33"/>
      <c r="AZ107" s="34"/>
      <c r="BA107" s="115">
        <f t="shared" ref="BA107" si="54">AT107*AM107</f>
        <v>0</v>
      </c>
      <c r="BB107" s="116"/>
      <c r="BC107" s="116"/>
      <c r="BD107" s="116"/>
      <c r="BE107" s="116"/>
      <c r="BF107" s="116"/>
      <c r="BG107" s="117"/>
    </row>
    <row r="108" spans="4:70" ht="19.95" customHeight="1" x14ac:dyDescent="0.3">
      <c r="D108" s="47"/>
      <c r="E108" s="48"/>
      <c r="F108" s="48"/>
      <c r="G108" s="48"/>
      <c r="H108" s="48"/>
      <c r="I108" s="48"/>
      <c r="J108" s="21"/>
      <c r="K108" s="56"/>
      <c r="L108" s="57"/>
      <c r="M108" s="57"/>
      <c r="N108" s="57"/>
      <c r="O108" s="57"/>
      <c r="P108" s="57"/>
      <c r="Q108" s="58"/>
      <c r="R108" s="142"/>
      <c r="S108" s="143"/>
      <c r="T108" s="143"/>
      <c r="U108" s="143"/>
      <c r="V108" s="143"/>
      <c r="W108" s="143"/>
      <c r="X108" s="143"/>
      <c r="Y108" s="143"/>
      <c r="Z108" s="143"/>
      <c r="AA108" s="143"/>
      <c r="AB108" s="143"/>
      <c r="AC108" s="143"/>
      <c r="AD108" s="143"/>
      <c r="AE108" s="144"/>
      <c r="AF108" s="38"/>
      <c r="AG108" s="39"/>
      <c r="AH108" s="39"/>
      <c r="AI108" s="39"/>
      <c r="AJ108" s="39"/>
      <c r="AK108" s="39"/>
      <c r="AL108" s="40"/>
      <c r="AM108" s="160"/>
      <c r="AN108" s="161"/>
      <c r="AO108" s="161"/>
      <c r="AP108" s="161"/>
      <c r="AQ108" s="161"/>
      <c r="AR108" s="161"/>
      <c r="AS108" s="162"/>
      <c r="AT108" s="38"/>
      <c r="AU108" s="39"/>
      <c r="AV108" s="39"/>
      <c r="AW108" s="39"/>
      <c r="AX108" s="39"/>
      <c r="AY108" s="39"/>
      <c r="AZ108" s="40"/>
      <c r="BA108" s="118"/>
      <c r="BB108" s="119"/>
      <c r="BC108" s="119"/>
      <c r="BD108" s="119"/>
      <c r="BE108" s="119"/>
      <c r="BF108" s="119"/>
      <c r="BG108" s="120"/>
    </row>
    <row r="109" spans="4:70" ht="19.95" customHeight="1" x14ac:dyDescent="0.3">
      <c r="D109" s="41">
        <v>3</v>
      </c>
      <c r="E109" s="42"/>
      <c r="F109" s="42"/>
      <c r="G109" s="42"/>
      <c r="H109" s="42"/>
      <c r="I109" s="42"/>
      <c r="J109" s="43"/>
      <c r="K109" s="50" t="s">
        <v>55</v>
      </c>
      <c r="L109" s="51"/>
      <c r="M109" s="51"/>
      <c r="N109" s="51"/>
      <c r="O109" s="51"/>
      <c r="P109" s="51"/>
      <c r="Q109" s="52"/>
      <c r="R109" s="139" t="s">
        <v>54</v>
      </c>
      <c r="S109" s="140"/>
      <c r="T109" s="140"/>
      <c r="U109" s="140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1"/>
      <c r="AF109" s="32" t="s">
        <v>6</v>
      </c>
      <c r="AG109" s="33"/>
      <c r="AH109" s="33"/>
      <c r="AI109" s="33"/>
      <c r="AJ109" s="33"/>
      <c r="AK109" s="33"/>
      <c r="AL109" s="34"/>
      <c r="AM109" s="91"/>
      <c r="AN109" s="92"/>
      <c r="AO109" s="92"/>
      <c r="AP109" s="92"/>
      <c r="AQ109" s="92"/>
      <c r="AR109" s="92"/>
      <c r="AS109" s="93"/>
      <c r="AT109" s="32">
        <v>6</v>
      </c>
      <c r="AU109" s="33"/>
      <c r="AV109" s="33"/>
      <c r="AW109" s="33"/>
      <c r="AX109" s="33"/>
      <c r="AY109" s="33"/>
      <c r="AZ109" s="34"/>
      <c r="BA109" s="115">
        <f t="shared" ref="BA109" si="55">AT109*AM109</f>
        <v>0</v>
      </c>
      <c r="BB109" s="116"/>
      <c r="BC109" s="116"/>
      <c r="BD109" s="116"/>
      <c r="BE109" s="116"/>
      <c r="BF109" s="116"/>
      <c r="BG109" s="117"/>
    </row>
    <row r="110" spans="4:70" ht="19.95" customHeight="1" x14ac:dyDescent="0.3">
      <c r="D110" s="47"/>
      <c r="E110" s="48"/>
      <c r="F110" s="48"/>
      <c r="G110" s="48"/>
      <c r="H110" s="48"/>
      <c r="I110" s="48"/>
      <c r="J110" s="49"/>
      <c r="K110" s="56"/>
      <c r="L110" s="57"/>
      <c r="M110" s="57"/>
      <c r="N110" s="57"/>
      <c r="O110" s="57"/>
      <c r="P110" s="57"/>
      <c r="Q110" s="58"/>
      <c r="R110" s="142"/>
      <c r="S110" s="143"/>
      <c r="T110" s="143"/>
      <c r="U110" s="143"/>
      <c r="V110" s="143"/>
      <c r="W110" s="143"/>
      <c r="X110" s="143"/>
      <c r="Y110" s="143"/>
      <c r="Z110" s="143"/>
      <c r="AA110" s="143"/>
      <c r="AB110" s="143"/>
      <c r="AC110" s="143"/>
      <c r="AD110" s="143"/>
      <c r="AE110" s="144"/>
      <c r="AF110" s="38"/>
      <c r="AG110" s="39"/>
      <c r="AH110" s="39"/>
      <c r="AI110" s="39"/>
      <c r="AJ110" s="39"/>
      <c r="AK110" s="39"/>
      <c r="AL110" s="40"/>
      <c r="AM110" s="94"/>
      <c r="AN110" s="95"/>
      <c r="AO110" s="95"/>
      <c r="AP110" s="95"/>
      <c r="AQ110" s="95"/>
      <c r="AR110" s="95"/>
      <c r="AS110" s="96"/>
      <c r="AT110" s="38"/>
      <c r="AU110" s="39"/>
      <c r="AV110" s="39"/>
      <c r="AW110" s="39"/>
      <c r="AX110" s="39"/>
      <c r="AY110" s="39"/>
      <c r="AZ110" s="40"/>
      <c r="BA110" s="118"/>
      <c r="BB110" s="119"/>
      <c r="BC110" s="119"/>
      <c r="BD110" s="119"/>
      <c r="BE110" s="119"/>
      <c r="BF110" s="119"/>
      <c r="BG110" s="120"/>
    </row>
    <row r="111" spans="4:70" ht="19.95" customHeight="1" x14ac:dyDescent="0.3">
      <c r="D111" s="41">
        <v>4</v>
      </c>
      <c r="E111" s="42"/>
      <c r="F111" s="42"/>
      <c r="G111" s="42"/>
      <c r="H111" s="42"/>
      <c r="I111" s="42"/>
      <c r="J111" s="43"/>
      <c r="K111" s="50" t="s">
        <v>56</v>
      </c>
      <c r="L111" s="51"/>
      <c r="M111" s="51"/>
      <c r="N111" s="51"/>
      <c r="O111" s="51"/>
      <c r="P111" s="51"/>
      <c r="Q111" s="52"/>
      <c r="R111" s="59" t="s">
        <v>57</v>
      </c>
      <c r="S111" s="60"/>
      <c r="T111" s="60"/>
      <c r="U111" s="60"/>
      <c r="V111" s="60"/>
      <c r="W111" s="60"/>
      <c r="X111" s="60"/>
      <c r="Y111" s="60"/>
      <c r="Z111" s="60"/>
      <c r="AA111" s="60"/>
      <c r="AB111" s="60"/>
      <c r="AC111" s="60"/>
      <c r="AD111" s="60"/>
      <c r="AE111" s="61"/>
      <c r="AF111" s="32" t="s">
        <v>6</v>
      </c>
      <c r="AG111" s="33"/>
      <c r="AH111" s="33"/>
      <c r="AI111" s="33"/>
      <c r="AJ111" s="33"/>
      <c r="AK111" s="33"/>
      <c r="AL111" s="34"/>
      <c r="AM111" s="91"/>
      <c r="AN111" s="92"/>
      <c r="AO111" s="92"/>
      <c r="AP111" s="92"/>
      <c r="AQ111" s="92"/>
      <c r="AR111" s="92"/>
      <c r="AS111" s="93"/>
      <c r="AT111" s="32">
        <v>4</v>
      </c>
      <c r="AU111" s="33"/>
      <c r="AV111" s="33"/>
      <c r="AW111" s="33"/>
      <c r="AX111" s="33"/>
      <c r="AY111" s="33"/>
      <c r="AZ111" s="34"/>
      <c r="BA111" s="115">
        <f t="shared" ref="BA111" si="56">AT111*AM111</f>
        <v>0</v>
      </c>
      <c r="BB111" s="116"/>
      <c r="BC111" s="116"/>
      <c r="BD111" s="116"/>
      <c r="BE111" s="116"/>
      <c r="BF111" s="116"/>
      <c r="BG111" s="117"/>
    </row>
    <row r="112" spans="4:70" ht="19.95" customHeight="1" x14ac:dyDescent="0.3">
      <c r="D112" s="47"/>
      <c r="E112" s="48"/>
      <c r="F112" s="48"/>
      <c r="G112" s="48"/>
      <c r="H112" s="48"/>
      <c r="I112" s="48"/>
      <c r="J112" s="49"/>
      <c r="K112" s="56"/>
      <c r="L112" s="57"/>
      <c r="M112" s="57"/>
      <c r="N112" s="57"/>
      <c r="O112" s="57"/>
      <c r="P112" s="57"/>
      <c r="Q112" s="58"/>
      <c r="R112" s="65"/>
      <c r="S112" s="66"/>
      <c r="T112" s="66"/>
      <c r="U112" s="66"/>
      <c r="V112" s="66"/>
      <c r="W112" s="66"/>
      <c r="X112" s="66"/>
      <c r="Y112" s="66"/>
      <c r="Z112" s="66"/>
      <c r="AA112" s="66"/>
      <c r="AB112" s="66"/>
      <c r="AC112" s="66"/>
      <c r="AD112" s="66"/>
      <c r="AE112" s="67"/>
      <c r="AF112" s="38"/>
      <c r="AG112" s="39"/>
      <c r="AH112" s="39"/>
      <c r="AI112" s="39"/>
      <c r="AJ112" s="39"/>
      <c r="AK112" s="39"/>
      <c r="AL112" s="40"/>
      <c r="AM112" s="94"/>
      <c r="AN112" s="95"/>
      <c r="AO112" s="95"/>
      <c r="AP112" s="95"/>
      <c r="AQ112" s="95"/>
      <c r="AR112" s="95"/>
      <c r="AS112" s="96"/>
      <c r="AT112" s="38"/>
      <c r="AU112" s="39"/>
      <c r="AV112" s="39"/>
      <c r="AW112" s="39"/>
      <c r="AX112" s="39"/>
      <c r="AY112" s="39"/>
      <c r="AZ112" s="40"/>
      <c r="BA112" s="118"/>
      <c r="BB112" s="119"/>
      <c r="BC112" s="119"/>
      <c r="BD112" s="119"/>
      <c r="BE112" s="119"/>
      <c r="BF112" s="119"/>
      <c r="BG112" s="120"/>
    </row>
    <row r="114" spans="4:59" ht="12.6" customHeight="1" x14ac:dyDescent="0.3"/>
    <row r="115" spans="4:59" x14ac:dyDescent="0.3">
      <c r="D115" s="145" t="s">
        <v>72</v>
      </c>
      <c r="E115" s="145"/>
      <c r="F115" s="145"/>
      <c r="G115" s="145"/>
      <c r="H115" s="145"/>
      <c r="I115" s="145"/>
      <c r="J115" s="145"/>
      <c r="K115" s="145"/>
      <c r="L115" s="145"/>
      <c r="M115" s="145"/>
      <c r="N115" s="145"/>
      <c r="O115" s="145"/>
      <c r="P115" s="145"/>
      <c r="Q115" s="145"/>
      <c r="R115" s="145"/>
      <c r="S115" s="145"/>
      <c r="T115" s="145"/>
      <c r="U115" s="145"/>
      <c r="V115" s="145"/>
      <c r="W115" s="145"/>
      <c r="X115" s="145"/>
      <c r="Y115" s="145"/>
      <c r="Z115" s="145"/>
      <c r="AA115" s="145"/>
      <c r="AB115" s="145"/>
      <c r="AC115" s="145"/>
      <c r="AD115" s="145"/>
      <c r="AE115" s="145"/>
      <c r="AF115" s="145"/>
      <c r="AG115" s="145"/>
      <c r="AH115" s="145"/>
      <c r="AI115" s="145"/>
      <c r="AJ115" s="145"/>
      <c r="AK115" s="145"/>
      <c r="AL115" s="145"/>
      <c r="AM115" s="146">
        <f>SUM(BA7:BG22)+SUM(BA25:BG54)+SUM(BA57:BG82)+SUM(BA89:BG98)+SUM(BA105:BG112)</f>
        <v>0</v>
      </c>
      <c r="AN115" s="145"/>
      <c r="AO115" s="145"/>
      <c r="AP115" s="145"/>
      <c r="AQ115" s="145"/>
      <c r="AR115" s="145"/>
      <c r="AS115" s="145"/>
      <c r="AT115" s="145"/>
      <c r="AU115" s="145"/>
      <c r="AV115" s="145"/>
      <c r="AW115" s="145"/>
      <c r="AX115" s="145"/>
      <c r="AY115" s="145"/>
      <c r="AZ115" s="145"/>
      <c r="BA115" s="145"/>
      <c r="BB115" s="145"/>
      <c r="BC115" s="145"/>
      <c r="BD115" s="145"/>
      <c r="BE115" s="145"/>
      <c r="BF115" s="145"/>
      <c r="BG115" s="145"/>
    </row>
    <row r="116" spans="4:59" x14ac:dyDescent="0.3">
      <c r="D116" s="145"/>
      <c r="E116" s="145"/>
      <c r="F116" s="145"/>
      <c r="G116" s="145"/>
      <c r="H116" s="145"/>
      <c r="I116" s="145"/>
      <c r="J116" s="145"/>
      <c r="K116" s="145"/>
      <c r="L116" s="145"/>
      <c r="M116" s="145"/>
      <c r="N116" s="145"/>
      <c r="O116" s="145"/>
      <c r="P116" s="145"/>
      <c r="Q116" s="145"/>
      <c r="R116" s="145"/>
      <c r="S116" s="145"/>
      <c r="T116" s="145"/>
      <c r="U116" s="145"/>
      <c r="V116" s="145"/>
      <c r="W116" s="145"/>
      <c r="X116" s="145"/>
      <c r="Y116" s="145"/>
      <c r="Z116" s="145"/>
      <c r="AA116" s="145"/>
      <c r="AB116" s="145"/>
      <c r="AC116" s="145"/>
      <c r="AD116" s="145"/>
      <c r="AE116" s="145"/>
      <c r="AF116" s="145"/>
      <c r="AG116" s="145"/>
      <c r="AH116" s="145"/>
      <c r="AI116" s="145"/>
      <c r="AJ116" s="145"/>
      <c r="AK116" s="145"/>
      <c r="AL116" s="145"/>
      <c r="AM116" s="145"/>
      <c r="AN116" s="145"/>
      <c r="AO116" s="145"/>
      <c r="AP116" s="145"/>
      <c r="AQ116" s="145"/>
      <c r="AR116" s="145"/>
      <c r="AS116" s="145"/>
      <c r="AT116" s="145"/>
      <c r="AU116" s="145"/>
      <c r="AV116" s="145"/>
      <c r="AW116" s="145"/>
      <c r="AX116" s="145"/>
      <c r="AY116" s="145"/>
      <c r="AZ116" s="145"/>
      <c r="BA116" s="145"/>
      <c r="BB116" s="145"/>
      <c r="BC116" s="145"/>
      <c r="BD116" s="145"/>
      <c r="BE116" s="145"/>
      <c r="BF116" s="145"/>
      <c r="BG116" s="145"/>
    </row>
  </sheetData>
  <sheetProtection algorithmName="SHA-512" hashValue="AP/CaKP4YJwfdQhHucSIQTxrnyxcMXbpznDYiVyTouz9hngE5vdMcyayHQ1NFUFXBKHLZJ0Vdnx8fytPK1aCrQ==" saltValue="AcngidMJQT8zADkMgywyHw==" spinCount="100000" sheet="1" objects="1" scenarios="1"/>
  <mergeCells count="335">
    <mergeCell ref="R27:AC28"/>
    <mergeCell ref="AD27:AE28"/>
    <mergeCell ref="R29:AC30"/>
    <mergeCell ref="AD29:AE30"/>
    <mergeCell ref="R31:AC32"/>
    <mergeCell ref="AD31:AE32"/>
    <mergeCell ref="R33:AC34"/>
    <mergeCell ref="AD33:AE34"/>
    <mergeCell ref="R35:AC36"/>
    <mergeCell ref="AD35:AE36"/>
    <mergeCell ref="BU2:BW2"/>
    <mergeCell ref="D23:J24"/>
    <mergeCell ref="AF23:AL24"/>
    <mergeCell ref="AM23:AS24"/>
    <mergeCell ref="AT23:AZ24"/>
    <mergeCell ref="BA23:BG24"/>
    <mergeCell ref="R25:AC26"/>
    <mergeCell ref="AD25:AE26"/>
    <mergeCell ref="K23:AC24"/>
    <mergeCell ref="AD23:AE24"/>
    <mergeCell ref="BA25:BG26"/>
    <mergeCell ref="BL25:BR26"/>
    <mergeCell ref="BA15:BG18"/>
    <mergeCell ref="BL15:BR18"/>
    <mergeCell ref="D19:J22"/>
    <mergeCell ref="K19:Q22"/>
    <mergeCell ref="R19:AE22"/>
    <mergeCell ref="AF19:AL22"/>
    <mergeCell ref="AM19:AS22"/>
    <mergeCell ref="AT19:AZ22"/>
    <mergeCell ref="BA19:BG22"/>
    <mergeCell ref="BL19:BR22"/>
    <mergeCell ref="D15:J18"/>
    <mergeCell ref="K15:Q18"/>
    <mergeCell ref="BA111:BG112"/>
    <mergeCell ref="D111:J112"/>
    <mergeCell ref="K111:Q112"/>
    <mergeCell ref="R111:AE112"/>
    <mergeCell ref="AF111:AL112"/>
    <mergeCell ref="AM111:AS112"/>
    <mergeCell ref="AT111:AZ112"/>
    <mergeCell ref="D115:AL116"/>
    <mergeCell ref="AM115:BG116"/>
    <mergeCell ref="BA105:BG106"/>
    <mergeCell ref="D109:J110"/>
    <mergeCell ref="K109:Q110"/>
    <mergeCell ref="R109:AE110"/>
    <mergeCell ref="AF109:AL110"/>
    <mergeCell ref="AM109:AS110"/>
    <mergeCell ref="AT109:AZ110"/>
    <mergeCell ref="BA109:BG110"/>
    <mergeCell ref="D105:J106"/>
    <mergeCell ref="K105:Q106"/>
    <mergeCell ref="R105:AE106"/>
    <mergeCell ref="AF105:AL106"/>
    <mergeCell ref="AM105:AS106"/>
    <mergeCell ref="AT105:AZ106"/>
    <mergeCell ref="AM107:AS108"/>
    <mergeCell ref="D107:I108"/>
    <mergeCell ref="K107:Q108"/>
    <mergeCell ref="R107:AE108"/>
    <mergeCell ref="AF107:AL108"/>
    <mergeCell ref="AT107:AZ108"/>
    <mergeCell ref="BA107:BG108"/>
    <mergeCell ref="BA97:BG98"/>
    <mergeCell ref="BL97:BR98"/>
    <mergeCell ref="D101:BG102"/>
    <mergeCell ref="D103:J104"/>
    <mergeCell ref="K103:AE104"/>
    <mergeCell ref="AF103:AL104"/>
    <mergeCell ref="AM103:AS104"/>
    <mergeCell ref="AT103:AZ104"/>
    <mergeCell ref="BA103:BG104"/>
    <mergeCell ref="D97:J98"/>
    <mergeCell ref="K97:Q98"/>
    <mergeCell ref="R97:AE98"/>
    <mergeCell ref="AF97:AL98"/>
    <mergeCell ref="AM97:AS98"/>
    <mergeCell ref="AT97:AZ98"/>
    <mergeCell ref="BA93:BG94"/>
    <mergeCell ref="BL93:BR94"/>
    <mergeCell ref="D95:J96"/>
    <mergeCell ref="K95:Q96"/>
    <mergeCell ref="R95:AE96"/>
    <mergeCell ref="AF95:AL96"/>
    <mergeCell ref="AM95:AS96"/>
    <mergeCell ref="AT95:AZ96"/>
    <mergeCell ref="BA95:BG96"/>
    <mergeCell ref="BL95:BR96"/>
    <mergeCell ref="D93:J94"/>
    <mergeCell ref="K93:Q94"/>
    <mergeCell ref="R93:AE94"/>
    <mergeCell ref="AF93:AL94"/>
    <mergeCell ref="AM93:AS94"/>
    <mergeCell ref="AT93:AZ94"/>
    <mergeCell ref="BA89:BG90"/>
    <mergeCell ref="BL89:BR90"/>
    <mergeCell ref="D91:J92"/>
    <mergeCell ref="K91:Q92"/>
    <mergeCell ref="R91:AE92"/>
    <mergeCell ref="AF91:AL92"/>
    <mergeCell ref="AM91:AS92"/>
    <mergeCell ref="AT91:AZ92"/>
    <mergeCell ref="BA91:BG92"/>
    <mergeCell ref="BL91:BR92"/>
    <mergeCell ref="D89:J90"/>
    <mergeCell ref="K89:Q90"/>
    <mergeCell ref="R89:AE90"/>
    <mergeCell ref="AF89:AL90"/>
    <mergeCell ref="AM89:AS90"/>
    <mergeCell ref="AT89:AZ90"/>
    <mergeCell ref="BA81:BG82"/>
    <mergeCell ref="BL81:BR82"/>
    <mergeCell ref="D85:BG86"/>
    <mergeCell ref="D87:J88"/>
    <mergeCell ref="K87:AE88"/>
    <mergeCell ref="AF87:AL88"/>
    <mergeCell ref="AM87:AS88"/>
    <mergeCell ref="AT87:AZ88"/>
    <mergeCell ref="BA87:BG88"/>
    <mergeCell ref="D81:J82"/>
    <mergeCell ref="K81:Q82"/>
    <mergeCell ref="R81:AE82"/>
    <mergeCell ref="AF81:AL82"/>
    <mergeCell ref="AM81:AS82"/>
    <mergeCell ref="AT81:AZ82"/>
    <mergeCell ref="BA77:BG78"/>
    <mergeCell ref="BL77:BR78"/>
    <mergeCell ref="D79:J80"/>
    <mergeCell ref="K79:Q80"/>
    <mergeCell ref="R79:AE80"/>
    <mergeCell ref="AF79:AL80"/>
    <mergeCell ref="AM79:AS80"/>
    <mergeCell ref="AT79:AZ80"/>
    <mergeCell ref="BA79:BG80"/>
    <mergeCell ref="BL79:BR80"/>
    <mergeCell ref="D77:J78"/>
    <mergeCell ref="K77:Q78"/>
    <mergeCell ref="R77:AE78"/>
    <mergeCell ref="AF77:AL78"/>
    <mergeCell ref="AM77:AS78"/>
    <mergeCell ref="AT77:AZ78"/>
    <mergeCell ref="BA73:BG74"/>
    <mergeCell ref="BL73:BR74"/>
    <mergeCell ref="D75:I76"/>
    <mergeCell ref="K75:Q76"/>
    <mergeCell ref="R75:AE76"/>
    <mergeCell ref="AF75:AL76"/>
    <mergeCell ref="AM75:AS76"/>
    <mergeCell ref="AT75:AZ76"/>
    <mergeCell ref="BA75:BG76"/>
    <mergeCell ref="BL75:BR76"/>
    <mergeCell ref="D73:J74"/>
    <mergeCell ref="K73:Q74"/>
    <mergeCell ref="R73:AE74"/>
    <mergeCell ref="AF73:AL74"/>
    <mergeCell ref="AM73:AS74"/>
    <mergeCell ref="AT73:AZ74"/>
    <mergeCell ref="BA67:BG68"/>
    <mergeCell ref="BL67:BR68"/>
    <mergeCell ref="R65:AE66"/>
    <mergeCell ref="AF65:AL66"/>
    <mergeCell ref="AM65:AS66"/>
    <mergeCell ref="AT65:AZ66"/>
    <mergeCell ref="BA65:BG66"/>
    <mergeCell ref="BL65:BR66"/>
    <mergeCell ref="R71:AE72"/>
    <mergeCell ref="AF71:AL72"/>
    <mergeCell ref="AM71:AS72"/>
    <mergeCell ref="AT71:AZ72"/>
    <mergeCell ref="BA71:BG72"/>
    <mergeCell ref="BL71:BR72"/>
    <mergeCell ref="R69:AE70"/>
    <mergeCell ref="AF69:AL70"/>
    <mergeCell ref="AM69:AS70"/>
    <mergeCell ref="AT69:AZ70"/>
    <mergeCell ref="BA69:BG70"/>
    <mergeCell ref="BL69:BR70"/>
    <mergeCell ref="AF63:AL64"/>
    <mergeCell ref="AM63:AS64"/>
    <mergeCell ref="AT63:AZ64"/>
    <mergeCell ref="BA63:BG64"/>
    <mergeCell ref="BL63:BR64"/>
    <mergeCell ref="BA57:BG58"/>
    <mergeCell ref="BL57:BR58"/>
    <mergeCell ref="R59:AE60"/>
    <mergeCell ref="AF59:AL60"/>
    <mergeCell ref="AM59:AS60"/>
    <mergeCell ref="AT59:AZ60"/>
    <mergeCell ref="BA59:BG60"/>
    <mergeCell ref="BL59:BR60"/>
    <mergeCell ref="BA53:BG54"/>
    <mergeCell ref="BL53:BR54"/>
    <mergeCell ref="AF51:AL52"/>
    <mergeCell ref="AM51:AS52"/>
    <mergeCell ref="AT51:AZ52"/>
    <mergeCell ref="BA51:BG52"/>
    <mergeCell ref="BL51:BR52"/>
    <mergeCell ref="D57:J72"/>
    <mergeCell ref="K57:Q72"/>
    <mergeCell ref="R57:AE58"/>
    <mergeCell ref="AF57:AL58"/>
    <mergeCell ref="AM57:AS58"/>
    <mergeCell ref="AT57:AZ58"/>
    <mergeCell ref="R61:AE62"/>
    <mergeCell ref="AF61:AL62"/>
    <mergeCell ref="AM61:AS62"/>
    <mergeCell ref="AT61:AZ62"/>
    <mergeCell ref="R67:AE68"/>
    <mergeCell ref="AF67:AL68"/>
    <mergeCell ref="AM67:AS68"/>
    <mergeCell ref="AT67:AZ68"/>
    <mergeCell ref="BA61:BG62"/>
    <mergeCell ref="BL61:BR62"/>
    <mergeCell ref="R63:AE64"/>
    <mergeCell ref="R51:AC52"/>
    <mergeCell ref="AD51:AE52"/>
    <mergeCell ref="R53:AC54"/>
    <mergeCell ref="AD53:AE54"/>
    <mergeCell ref="AF49:AL50"/>
    <mergeCell ref="AM49:AS50"/>
    <mergeCell ref="AT49:AZ50"/>
    <mergeCell ref="AF53:AL54"/>
    <mergeCell ref="AM53:AS54"/>
    <mergeCell ref="AT53:AZ54"/>
    <mergeCell ref="BA49:BG50"/>
    <mergeCell ref="BL49:BR50"/>
    <mergeCell ref="AF47:AL48"/>
    <mergeCell ref="AM47:AS48"/>
    <mergeCell ref="AT47:AZ48"/>
    <mergeCell ref="BA47:BG48"/>
    <mergeCell ref="BL47:BR48"/>
    <mergeCell ref="R45:AC46"/>
    <mergeCell ref="AD45:AE46"/>
    <mergeCell ref="R47:AC48"/>
    <mergeCell ref="AD47:AE48"/>
    <mergeCell ref="AF45:AL46"/>
    <mergeCell ref="AM45:AS46"/>
    <mergeCell ref="AT45:AZ46"/>
    <mergeCell ref="BA45:BG46"/>
    <mergeCell ref="BL45:BR46"/>
    <mergeCell ref="R49:AC50"/>
    <mergeCell ref="AD49:AE50"/>
    <mergeCell ref="AF43:AL44"/>
    <mergeCell ref="AM43:AS44"/>
    <mergeCell ref="AT43:AZ44"/>
    <mergeCell ref="BA43:BG44"/>
    <mergeCell ref="BL43:BR44"/>
    <mergeCell ref="R41:AC42"/>
    <mergeCell ref="AD41:AE42"/>
    <mergeCell ref="R43:AC44"/>
    <mergeCell ref="AD43:AE44"/>
    <mergeCell ref="AF41:AL42"/>
    <mergeCell ref="AM41:AS42"/>
    <mergeCell ref="AT41:AZ42"/>
    <mergeCell ref="BA41:BG42"/>
    <mergeCell ref="BL41:BR42"/>
    <mergeCell ref="AF39:AL40"/>
    <mergeCell ref="AM39:AS40"/>
    <mergeCell ref="AT39:AZ40"/>
    <mergeCell ref="BA39:BG40"/>
    <mergeCell ref="BL39:BR40"/>
    <mergeCell ref="R37:AC38"/>
    <mergeCell ref="AD37:AE38"/>
    <mergeCell ref="R39:AC40"/>
    <mergeCell ref="AD39:AE40"/>
    <mergeCell ref="BL31:BR32"/>
    <mergeCell ref="AF37:AL38"/>
    <mergeCell ref="AM37:AS38"/>
    <mergeCell ref="AT37:AZ38"/>
    <mergeCell ref="BA37:BG38"/>
    <mergeCell ref="BL37:BR38"/>
    <mergeCell ref="AF35:AL36"/>
    <mergeCell ref="AM35:AS36"/>
    <mergeCell ref="AT35:AZ36"/>
    <mergeCell ref="BA35:BG36"/>
    <mergeCell ref="BL35:BR36"/>
    <mergeCell ref="AF27:AL28"/>
    <mergeCell ref="AM27:AS28"/>
    <mergeCell ref="AT27:AZ28"/>
    <mergeCell ref="BA27:BG28"/>
    <mergeCell ref="BL27:BR28"/>
    <mergeCell ref="D25:I54"/>
    <mergeCell ref="K25:Q54"/>
    <mergeCell ref="AF25:AL26"/>
    <mergeCell ref="AM25:AS26"/>
    <mergeCell ref="AT25:AZ26"/>
    <mergeCell ref="AF29:AL30"/>
    <mergeCell ref="AM29:AS30"/>
    <mergeCell ref="AT29:AZ30"/>
    <mergeCell ref="AF33:AL34"/>
    <mergeCell ref="AM33:AS34"/>
    <mergeCell ref="AT33:AZ34"/>
    <mergeCell ref="BA33:BG34"/>
    <mergeCell ref="BL33:BR34"/>
    <mergeCell ref="BA29:BG30"/>
    <mergeCell ref="BL29:BR30"/>
    <mergeCell ref="AF31:AL32"/>
    <mergeCell ref="AM31:AS32"/>
    <mergeCell ref="AT31:AZ32"/>
    <mergeCell ref="BA31:BG32"/>
    <mergeCell ref="D3:BG4"/>
    <mergeCell ref="D5:J6"/>
    <mergeCell ref="K5:AE6"/>
    <mergeCell ref="AF5:AL6"/>
    <mergeCell ref="AM5:AS6"/>
    <mergeCell ref="AT5:AZ6"/>
    <mergeCell ref="BA5:BG6"/>
    <mergeCell ref="BJ4:BX4"/>
    <mergeCell ref="BA7:BG10"/>
    <mergeCell ref="BL7:BR10"/>
    <mergeCell ref="D55:J56"/>
    <mergeCell ref="K55:AE56"/>
    <mergeCell ref="AF55:AL56"/>
    <mergeCell ref="AM55:AS56"/>
    <mergeCell ref="AT55:AZ56"/>
    <mergeCell ref="BA55:BG56"/>
    <mergeCell ref="BA11:BG14"/>
    <mergeCell ref="BL11:BR14"/>
    <mergeCell ref="D7:J10"/>
    <mergeCell ref="K7:Q10"/>
    <mergeCell ref="R7:AE10"/>
    <mergeCell ref="AF7:AL10"/>
    <mergeCell ref="AM7:AS10"/>
    <mergeCell ref="AT7:AZ10"/>
    <mergeCell ref="R15:AE18"/>
    <mergeCell ref="AF15:AL18"/>
    <mergeCell ref="AM15:AS18"/>
    <mergeCell ref="AT15:AZ18"/>
    <mergeCell ref="D11:J14"/>
    <mergeCell ref="K11:Q14"/>
    <mergeCell ref="R11:AE14"/>
    <mergeCell ref="AF11:AL14"/>
    <mergeCell ref="AM11:AS14"/>
    <mergeCell ref="AT11:AZ14"/>
  </mergeCells>
  <pageMargins left="0.7" right="0.7" top="0.75" bottom="0.75" header="0.3" footer="0.3"/>
  <pageSetup paperSize="9" scale="45" fitToHeight="0" orientation="portrait" r:id="rId1"/>
  <rowBreaks count="1" manualBreakCount="1">
    <brk id="84" max="84" man="1"/>
  </rowBreaks>
  <ignoredErrors>
    <ignoredError sqref="BA109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Operating charge</vt:lpstr>
      <vt:lpstr>'Operating charge'!Print_Area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GÜLEGEN</dc:creator>
  <cp:lastModifiedBy>ABDULKADİR BİLGE</cp:lastModifiedBy>
  <cp:lastPrinted>2024-09-11T11:11:40Z</cp:lastPrinted>
  <dcterms:created xsi:type="dcterms:W3CDTF">2015-06-05T18:19:34Z</dcterms:created>
  <dcterms:modified xsi:type="dcterms:W3CDTF">2026-06-18T11:19:10Z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policy="06b88be1-581b-4ca2-b20f-13331b601e41" origin="userSelected" xmlns="http://www.boldonj</vt:lpwstr>
  </property>
  <property fmtid="{D5CDD505-2E9C-101B-9397-08002B2CF9AE}" pid="3" name="bjDocumentLabelXML-0">
    <vt:lpwstr>ames.com/2008/01/sie/internal/label"&gt;&lt;element uid="id_classification_public" value="" /&gt;&lt;/sisl&gt;</vt:lpwstr>
  </property>
  <property fmtid="{D5CDD505-2E9C-101B-9397-08002B2CF9AE}" pid="4" name="bjLabelRefreshRequired">
    <vt:lpwstr>FileClassifier</vt:lpwstr>
  </property>
</Properties>
</file>